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5" yWindow="3060" windowWidth="11970" windowHeight="3120" firstSheet="9" activeTab="9"/>
  </bookViews>
  <sheets>
    <sheet name="ТГ" sheetId="1" r:id="rId1"/>
    <sheet name="теплооб.аппараты" sheetId="2" r:id="rId2"/>
    <sheet name="анализтепл аппаратов" sheetId="3" r:id="rId3"/>
    <sheet name="БА и БЗК" sheetId="4" r:id="rId4"/>
    <sheet name="оборудование" sheetId="5" r:id="rId5"/>
    <sheet name="ПК" sheetId="6" r:id="rId6"/>
    <sheet name="МАСЛО" sheetId="10" r:id="rId7"/>
    <sheet name="насосы" sheetId="11" r:id="rId8"/>
    <sheet name="ВИБРО" sheetId="12" r:id="rId9"/>
    <sheet name="для тех задания на 2011" sheetId="21" r:id="rId10"/>
  </sheets>
  <externalReferences>
    <externalReference r:id="rId11"/>
  </externalReferences>
  <definedNames>
    <definedName name="_xlnm._FilterDatabase" localSheetId="6" hidden="1">МАСЛО!$A$21:$X$119</definedName>
    <definedName name="_xlnm._FilterDatabase" localSheetId="7" hidden="1">насосы!$A$5:$AC$96</definedName>
    <definedName name="_xlnm.Extract" localSheetId="7">насосы!#REF!</definedName>
    <definedName name="_xlnm.Criteria" localSheetId="7">насосы!$B$12</definedName>
    <definedName name="_xlnm.Print_Area" localSheetId="9">'для тех задания на 2011'!$A$1:$O$82</definedName>
  </definedNames>
  <calcPr calcId="145621"/>
</workbook>
</file>

<file path=xl/calcChain.xml><?xml version="1.0" encoding="utf-8"?>
<calcChain xmlns="http://schemas.openxmlformats.org/spreadsheetml/2006/main">
  <c r="B30" i="3" l="1"/>
  <c r="C30" i="3"/>
  <c r="D30" i="3"/>
  <c r="E30" i="3"/>
  <c r="F30" i="3"/>
  <c r="G30" i="3"/>
  <c r="B31" i="3"/>
  <c r="C31" i="3"/>
  <c r="D31" i="3"/>
  <c r="E31" i="3"/>
  <c r="F31" i="3"/>
  <c r="G31" i="3"/>
  <c r="B32" i="3"/>
  <c r="C32" i="3"/>
  <c r="D32" i="3"/>
  <c r="E32" i="3"/>
  <c r="F32" i="3"/>
  <c r="G32" i="3"/>
  <c r="B33" i="3"/>
  <c r="C33" i="3"/>
  <c r="D33" i="3"/>
  <c r="E33" i="3"/>
  <c r="F33" i="3"/>
  <c r="G33" i="3"/>
  <c r="B34" i="3"/>
  <c r="C34" i="3"/>
  <c r="D34" i="3"/>
  <c r="E34" i="3"/>
  <c r="F34" i="3"/>
  <c r="G34" i="3"/>
  <c r="B35" i="3"/>
  <c r="C35" i="3"/>
  <c r="D35" i="3"/>
  <c r="E35" i="3"/>
  <c r="F35" i="3"/>
  <c r="G35" i="3"/>
  <c r="B36" i="3"/>
  <c r="C36" i="3"/>
  <c r="D36" i="3"/>
  <c r="E36" i="3"/>
  <c r="F36" i="3"/>
  <c r="G36" i="3"/>
  <c r="B37" i="3"/>
  <c r="C37" i="3"/>
  <c r="D37" i="3"/>
  <c r="E37" i="3"/>
  <c r="F37" i="3"/>
  <c r="G37" i="3"/>
  <c r="C29" i="3"/>
  <c r="D29" i="3"/>
  <c r="E29" i="3"/>
  <c r="F29" i="3"/>
  <c r="G29" i="3"/>
  <c r="B29" i="3"/>
  <c r="B24" i="3"/>
  <c r="C24" i="3"/>
  <c r="D24" i="3"/>
  <c r="E24" i="3"/>
  <c r="F24" i="3"/>
  <c r="G24" i="3"/>
  <c r="B25" i="3"/>
  <c r="C25" i="3"/>
  <c r="D25" i="3"/>
  <c r="E25" i="3"/>
  <c r="F25" i="3"/>
  <c r="G25" i="3"/>
  <c r="B26" i="3"/>
  <c r="C26" i="3"/>
  <c r="D26" i="3"/>
  <c r="E26" i="3"/>
  <c r="F26" i="3"/>
  <c r="G26" i="3"/>
  <c r="B27" i="3"/>
  <c r="C27" i="3"/>
  <c r="D27" i="3"/>
  <c r="E27" i="3"/>
  <c r="F27" i="3"/>
  <c r="G27" i="3"/>
  <c r="B28" i="3"/>
  <c r="C28" i="3"/>
  <c r="D28" i="3"/>
  <c r="E28" i="3"/>
  <c r="F28" i="3"/>
  <c r="G28" i="3"/>
  <c r="C23" i="3"/>
  <c r="D23" i="3"/>
  <c r="E23" i="3"/>
  <c r="F23" i="3"/>
  <c r="G23" i="3"/>
  <c r="B23" i="3"/>
  <c r="B17" i="3"/>
  <c r="C17" i="3"/>
  <c r="D17" i="3"/>
  <c r="E17" i="3"/>
  <c r="F17" i="3"/>
  <c r="G17" i="3"/>
  <c r="B18" i="3"/>
  <c r="C18" i="3"/>
  <c r="D18" i="3"/>
  <c r="E18" i="3"/>
  <c r="F18" i="3"/>
  <c r="G18" i="3"/>
  <c r="B19" i="3"/>
  <c r="C19" i="3"/>
  <c r="D19" i="3"/>
  <c r="E19" i="3"/>
  <c r="F19" i="3"/>
  <c r="G19" i="3"/>
  <c r="B20" i="3"/>
  <c r="C20" i="3"/>
  <c r="D20" i="3"/>
  <c r="E20" i="3"/>
  <c r="F20" i="3"/>
  <c r="G20" i="3"/>
  <c r="B21" i="3"/>
  <c r="C21" i="3"/>
  <c r="D21" i="3"/>
  <c r="E21" i="3"/>
  <c r="F21" i="3"/>
  <c r="G21" i="3"/>
  <c r="B22" i="3"/>
  <c r="C22" i="3"/>
  <c r="D22" i="3"/>
  <c r="E22" i="3"/>
  <c r="F22" i="3"/>
  <c r="G22" i="3"/>
  <c r="C16" i="3"/>
  <c r="D16" i="3"/>
  <c r="E16" i="3"/>
  <c r="F16" i="3"/>
  <c r="G16" i="3"/>
  <c r="B16" i="3"/>
  <c r="B14" i="3"/>
  <c r="B4" i="3"/>
  <c r="C4" i="3"/>
  <c r="D4" i="3"/>
  <c r="E4" i="3"/>
  <c r="F4" i="3"/>
  <c r="G4" i="3"/>
  <c r="B5" i="3"/>
  <c r="C5" i="3"/>
  <c r="D5" i="3"/>
  <c r="E5" i="3"/>
  <c r="F5" i="3"/>
  <c r="G5" i="3"/>
  <c r="B6" i="3"/>
  <c r="C6" i="3"/>
  <c r="D6" i="3"/>
  <c r="E6" i="3"/>
  <c r="F6" i="3"/>
  <c r="G6" i="3"/>
  <c r="B7" i="3"/>
  <c r="C7" i="3"/>
  <c r="D7" i="3"/>
  <c r="E7" i="3"/>
  <c r="F7" i="3"/>
  <c r="G7" i="3"/>
  <c r="B8" i="3"/>
  <c r="C8" i="3"/>
  <c r="D8" i="3"/>
  <c r="E8" i="3"/>
  <c r="F8" i="3"/>
  <c r="G8" i="3"/>
  <c r="B9" i="3"/>
  <c r="C9" i="3"/>
  <c r="D9" i="3"/>
  <c r="E9" i="3"/>
  <c r="F9" i="3"/>
  <c r="G9" i="3"/>
  <c r="B10" i="3"/>
  <c r="C10" i="3"/>
  <c r="D10" i="3"/>
  <c r="E10" i="3"/>
  <c r="F10" i="3"/>
  <c r="G10" i="3"/>
  <c r="B11" i="3"/>
  <c r="C11" i="3"/>
  <c r="D11" i="3"/>
  <c r="E11" i="3"/>
  <c r="F11" i="3"/>
  <c r="G11" i="3"/>
  <c r="B12" i="3"/>
  <c r="C12" i="3"/>
  <c r="D12" i="3"/>
  <c r="E12" i="3"/>
  <c r="F12" i="3"/>
  <c r="G12" i="3"/>
  <c r="B13" i="3"/>
  <c r="C13" i="3"/>
  <c r="D13" i="3"/>
  <c r="E13" i="3"/>
  <c r="F13" i="3"/>
  <c r="G13" i="3"/>
  <c r="C14" i="3"/>
  <c r="D14" i="3"/>
  <c r="E14" i="3"/>
  <c r="F14" i="3"/>
  <c r="G14" i="3"/>
  <c r="B3" i="3"/>
  <c r="C3" i="3"/>
  <c r="D3" i="3"/>
  <c r="E3" i="3"/>
  <c r="F3" i="3"/>
  <c r="G3" i="3"/>
  <c r="C2" i="3"/>
  <c r="D2" i="3"/>
  <c r="E2" i="3"/>
  <c r="F2" i="3"/>
  <c r="G2" i="3"/>
  <c r="B2" i="3"/>
  <c r="A3" i="3"/>
  <c r="A4" i="3"/>
  <c r="A5" i="3"/>
  <c r="A6" i="3"/>
  <c r="A7" i="3"/>
  <c r="A8" i="3"/>
  <c r="A9" i="3"/>
  <c r="A10" i="3"/>
  <c r="A11" i="3"/>
  <c r="A12" i="3"/>
  <c r="A13" i="3"/>
  <c r="A14" i="3"/>
  <c r="A2" i="3"/>
  <c r="G43" i="3"/>
  <c r="G44" i="3"/>
  <c r="G45" i="3"/>
  <c r="G38" i="3"/>
  <c r="G39" i="3"/>
  <c r="G40" i="3"/>
  <c r="G41" i="3"/>
  <c r="G42" i="3"/>
  <c r="I2" i="4"/>
  <c r="D9" i="4"/>
  <c r="R9" i="4"/>
  <c r="R10" i="4"/>
  <c r="R11" i="4"/>
  <c r="R8" i="4"/>
  <c r="M9" i="4"/>
  <c r="M10" i="4"/>
  <c r="M11" i="4"/>
  <c r="M8" i="4"/>
  <c r="H9" i="4"/>
  <c r="N9" i="4"/>
  <c r="H10" i="4"/>
  <c r="N10" i="4"/>
  <c r="H11" i="4"/>
  <c r="N11" i="4"/>
  <c r="H8" i="4"/>
  <c r="N8" i="4"/>
  <c r="L6" i="4"/>
  <c r="D10" i="4"/>
  <c r="J10" i="4"/>
  <c r="J11" i="4"/>
  <c r="J9" i="4"/>
  <c r="J8" i="4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3" i="10"/>
  <c r="P114" i="10"/>
  <c r="P115" i="10"/>
  <c r="P22" i="10"/>
  <c r="P23" i="10"/>
  <c r="P24" i="10" s="1"/>
  <c r="P117" i="10" s="1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22" i="10"/>
  <c r="Q23" i="10"/>
  <c r="Q24" i="10" s="1"/>
  <c r="Q117" i="10" s="1"/>
  <c r="R22" i="10"/>
  <c r="R23" i="10"/>
  <c r="R24" i="10" s="1"/>
  <c r="R117" i="10" s="1"/>
  <c r="A31" i="10"/>
  <c r="M31" i="10"/>
  <c r="N31" i="10"/>
  <c r="A32" i="10"/>
  <c r="M32" i="10" s="1"/>
  <c r="N32" i="10"/>
  <c r="A33" i="10"/>
  <c r="M33" i="10"/>
  <c r="N33" i="10"/>
  <c r="A34" i="10"/>
  <c r="M34" i="10" s="1"/>
  <c r="N34" i="10"/>
  <c r="A35" i="10"/>
  <c r="M35" i="10"/>
  <c r="N35" i="10"/>
  <c r="A36" i="10"/>
  <c r="M36" i="10" s="1"/>
  <c r="N36" i="10"/>
  <c r="A37" i="10"/>
  <c r="M37" i="10"/>
  <c r="N37" i="10"/>
  <c r="A38" i="10"/>
  <c r="M38" i="10" s="1"/>
  <c r="N38" i="10"/>
  <c r="A39" i="10"/>
  <c r="M39" i="10"/>
  <c r="N39" i="10"/>
  <c r="A40" i="10"/>
  <c r="M40" i="10" s="1"/>
  <c r="N40" i="10"/>
  <c r="A41" i="10"/>
  <c r="M41" i="10"/>
  <c r="N41" i="10"/>
  <c r="A42" i="10"/>
  <c r="M42" i="10" s="1"/>
  <c r="N42" i="10"/>
  <c r="A43" i="10"/>
  <c r="M43" i="10"/>
  <c r="N43" i="10"/>
  <c r="A44" i="10"/>
  <c r="M44" i="10" s="1"/>
  <c r="N44" i="10"/>
  <c r="A45" i="10"/>
  <c r="M45" i="10"/>
  <c r="N45" i="10"/>
  <c r="A46" i="10"/>
  <c r="M46" i="10" s="1"/>
  <c r="N46" i="10"/>
  <c r="A47" i="10"/>
  <c r="M47" i="10"/>
  <c r="N47" i="10"/>
  <c r="A48" i="10"/>
  <c r="M48" i="10" s="1"/>
  <c r="N48" i="10"/>
  <c r="A49" i="10"/>
  <c r="M49" i="10"/>
  <c r="N49" i="10"/>
  <c r="A50" i="10"/>
  <c r="M50" i="10" s="1"/>
  <c r="N50" i="10"/>
  <c r="A51" i="10"/>
  <c r="M51" i="10"/>
  <c r="N51" i="10"/>
  <c r="A52" i="10"/>
  <c r="M52" i="10" s="1"/>
  <c r="N52" i="10"/>
  <c r="A53" i="10"/>
  <c r="M53" i="10"/>
  <c r="N53" i="10"/>
  <c r="A54" i="10"/>
  <c r="M54" i="10" s="1"/>
  <c r="N54" i="10"/>
  <c r="A55" i="10"/>
  <c r="M55" i="10"/>
  <c r="N55" i="10"/>
  <c r="A56" i="10"/>
  <c r="M56" i="10" s="1"/>
  <c r="N56" i="10"/>
  <c r="A57" i="10"/>
  <c r="M57" i="10"/>
  <c r="N57" i="10"/>
  <c r="A58" i="10"/>
  <c r="M58" i="10" s="1"/>
  <c r="N58" i="10"/>
  <c r="A59" i="10"/>
  <c r="M59" i="10"/>
  <c r="N59" i="10"/>
  <c r="A60" i="10"/>
  <c r="M60" i="10" s="1"/>
  <c r="N60" i="10"/>
  <c r="A61" i="10"/>
  <c r="M61" i="10"/>
  <c r="N61" i="10"/>
  <c r="A62" i="10"/>
  <c r="M62" i="10" s="1"/>
  <c r="N62" i="10"/>
  <c r="A63" i="10"/>
  <c r="M63" i="10"/>
  <c r="N63" i="10"/>
  <c r="A64" i="10"/>
  <c r="M64" i="10" s="1"/>
  <c r="N64" i="10"/>
  <c r="A65" i="10"/>
  <c r="M65" i="10"/>
  <c r="N65" i="10"/>
  <c r="A66" i="10"/>
  <c r="M66" i="10" s="1"/>
  <c r="N66" i="10"/>
  <c r="A67" i="10"/>
  <c r="M67" i="10"/>
  <c r="N67" i="10"/>
  <c r="A68" i="10"/>
  <c r="M68" i="10" s="1"/>
  <c r="N68" i="10"/>
  <c r="A69" i="10"/>
  <c r="M69" i="10"/>
  <c r="N69" i="10"/>
  <c r="A70" i="10"/>
  <c r="M70" i="10" s="1"/>
  <c r="N70" i="10"/>
  <c r="A71" i="10"/>
  <c r="M71" i="10"/>
  <c r="N71" i="10"/>
  <c r="A72" i="10"/>
  <c r="M72" i="10" s="1"/>
  <c r="N72" i="10"/>
  <c r="A73" i="10"/>
  <c r="M73" i="10"/>
  <c r="N73" i="10"/>
  <c r="A74" i="10"/>
  <c r="M74" i="10" s="1"/>
  <c r="N74" i="10"/>
  <c r="A75" i="10"/>
  <c r="M75" i="10"/>
  <c r="N75" i="10"/>
  <c r="A76" i="10"/>
  <c r="M76" i="10" s="1"/>
  <c r="N76" i="10"/>
  <c r="A77" i="10"/>
  <c r="M77" i="10"/>
  <c r="N77" i="10"/>
  <c r="A78" i="10"/>
  <c r="M78" i="10" s="1"/>
  <c r="N78" i="10"/>
  <c r="A79" i="10"/>
  <c r="M79" i="10"/>
  <c r="N79" i="10"/>
  <c r="A80" i="10"/>
  <c r="M80" i="10" s="1"/>
  <c r="N80" i="10"/>
  <c r="A81" i="10"/>
  <c r="M81" i="10"/>
  <c r="N81" i="10"/>
  <c r="A82" i="10"/>
  <c r="M82" i="10" s="1"/>
  <c r="N82" i="10"/>
  <c r="A83" i="10"/>
  <c r="M83" i="10"/>
  <c r="N83" i="10"/>
  <c r="A84" i="10"/>
  <c r="M84" i="10" s="1"/>
  <c r="N84" i="10"/>
  <c r="A85" i="10"/>
  <c r="M85" i="10"/>
  <c r="N85" i="10"/>
  <c r="A86" i="10"/>
  <c r="M86" i="10" s="1"/>
  <c r="N86" i="10"/>
  <c r="A87" i="10"/>
  <c r="M87" i="10"/>
  <c r="N87" i="10"/>
  <c r="A88" i="10"/>
  <c r="M88" i="10" s="1"/>
  <c r="N88" i="10"/>
  <c r="A89" i="10"/>
  <c r="M89" i="10"/>
  <c r="N89" i="10"/>
  <c r="A90" i="10"/>
  <c r="M90" i="10" s="1"/>
  <c r="N90" i="10"/>
  <c r="A91" i="10"/>
  <c r="M91" i="10"/>
  <c r="N91" i="10"/>
  <c r="A92" i="10"/>
  <c r="M92" i="10" s="1"/>
  <c r="N92" i="10"/>
  <c r="A93" i="10"/>
  <c r="M93" i="10"/>
  <c r="N93" i="10"/>
  <c r="A94" i="10"/>
  <c r="M94" i="10" s="1"/>
  <c r="N94" i="10"/>
  <c r="A95" i="10"/>
  <c r="M95" i="10"/>
  <c r="N95" i="10"/>
  <c r="A96" i="10"/>
  <c r="M96" i="10" s="1"/>
  <c r="N96" i="10"/>
  <c r="A97" i="10"/>
  <c r="M97" i="10"/>
  <c r="N97" i="10"/>
  <c r="A98" i="10"/>
  <c r="M98" i="10" s="1"/>
  <c r="N98" i="10"/>
  <c r="A99" i="10"/>
  <c r="M99" i="10"/>
  <c r="N99" i="10"/>
  <c r="A100" i="10"/>
  <c r="M100" i="10" s="1"/>
  <c r="N100" i="10"/>
  <c r="A101" i="10"/>
  <c r="M101" i="10"/>
  <c r="N101" i="10"/>
  <c r="A102" i="10"/>
  <c r="M102" i="10" s="1"/>
  <c r="N102" i="10"/>
  <c r="A103" i="10"/>
  <c r="M103" i="10"/>
  <c r="N103" i="10"/>
  <c r="A104" i="10"/>
  <c r="M104" i="10" s="1"/>
  <c r="N104" i="10"/>
  <c r="A105" i="10"/>
  <c r="M105" i="10"/>
  <c r="N105" i="10"/>
  <c r="A106" i="10"/>
  <c r="M106" i="10" s="1"/>
  <c r="N106" i="10"/>
  <c r="A107" i="10"/>
  <c r="M107" i="10"/>
  <c r="N107" i="10"/>
  <c r="A108" i="10"/>
  <c r="M108" i="10" s="1"/>
  <c r="N108" i="10"/>
  <c r="A109" i="10"/>
  <c r="M109" i="10"/>
  <c r="N109" i="10"/>
  <c r="A110" i="10"/>
  <c r="M110" i="10" s="1"/>
  <c r="N110" i="10"/>
  <c r="A111" i="10"/>
  <c r="M111" i="10"/>
  <c r="N111" i="10"/>
  <c r="A112" i="10"/>
  <c r="M112" i="10" s="1"/>
  <c r="N112" i="10"/>
  <c r="A113" i="10"/>
  <c r="M113" i="10"/>
  <c r="N113" i="10"/>
  <c r="A114" i="10"/>
  <c r="M114" i="10" s="1"/>
  <c r="N114" i="10"/>
  <c r="A115" i="10"/>
  <c r="M115" i="10"/>
  <c r="N115" i="10"/>
  <c r="N30" i="10"/>
  <c r="A30" i="10"/>
  <c r="M30" i="10"/>
  <c r="M23" i="10"/>
  <c r="M22" i="10"/>
  <c r="J116" i="10"/>
  <c r="I116" i="10"/>
  <c r="G116" i="10"/>
  <c r="E116" i="10"/>
  <c r="D116" i="10"/>
  <c r="F116" i="10"/>
  <c r="U2" i="11"/>
  <c r="U5" i="11"/>
  <c r="V2" i="11"/>
  <c r="E32" i="11"/>
  <c r="D3" i="1"/>
  <c r="E3" i="1"/>
  <c r="O22" i="10" s="1"/>
  <c r="D4" i="1"/>
  <c r="E4" i="1" s="1"/>
  <c r="O23" i="10" s="1"/>
  <c r="Q17" i="11"/>
  <c r="Q18" i="11"/>
  <c r="Q19" i="11"/>
  <c r="Q20" i="11"/>
  <c r="Q21" i="11"/>
  <c r="Q22" i="11"/>
  <c r="Q23" i="11"/>
  <c r="Q24" i="11"/>
  <c r="Q25" i="11"/>
  <c r="Q26" i="11"/>
  <c r="Q27" i="11"/>
  <c r="Q28" i="11"/>
  <c r="Q29" i="11"/>
  <c r="Q30" i="11"/>
  <c r="Q31" i="11"/>
  <c r="Q32" i="11"/>
  <c r="Q33" i="11"/>
  <c r="Q34" i="11"/>
  <c r="Q35" i="11"/>
  <c r="Q36" i="11"/>
  <c r="Q37" i="11"/>
  <c r="Q38" i="11"/>
  <c r="Q39" i="11"/>
  <c r="Q40" i="11"/>
  <c r="Q41" i="11"/>
  <c r="Q42" i="11"/>
  <c r="Q43" i="11"/>
  <c r="Q44" i="11"/>
  <c r="Q45" i="11"/>
  <c r="Q46" i="11"/>
  <c r="Q47" i="11"/>
  <c r="Q48" i="11"/>
  <c r="Q49" i="11"/>
  <c r="Q50" i="11"/>
  <c r="Q51" i="11"/>
  <c r="Q52" i="11"/>
  <c r="Q53" i="11"/>
  <c r="Q54" i="11"/>
  <c r="Q55" i="11"/>
  <c r="Q56" i="11"/>
  <c r="Q57" i="11"/>
  <c r="Q58" i="11"/>
  <c r="Q59" i="11"/>
  <c r="Q60" i="11"/>
  <c r="Q61" i="11"/>
  <c r="Q62" i="11"/>
  <c r="Q63" i="11"/>
  <c r="Q64" i="11"/>
  <c r="Q65" i="11"/>
  <c r="Q66" i="11"/>
  <c r="Q67" i="11"/>
  <c r="Q68" i="11"/>
  <c r="Q69" i="11"/>
  <c r="Q70" i="11"/>
  <c r="Q71" i="11"/>
  <c r="Q72" i="11"/>
  <c r="Q73" i="11"/>
  <c r="Q74" i="11"/>
  <c r="Q75" i="11"/>
  <c r="Q76" i="11"/>
  <c r="Q77" i="11"/>
  <c r="Q78" i="11"/>
  <c r="Q79" i="11"/>
  <c r="Q80" i="11"/>
  <c r="Q81" i="11"/>
  <c r="Q82" i="11"/>
  <c r="Q83" i="11"/>
  <c r="Q84" i="11"/>
  <c r="Q85" i="11"/>
  <c r="Q86" i="11"/>
  <c r="Q87" i="11"/>
  <c r="Q88" i="11"/>
  <c r="Q89" i="11"/>
  <c r="Q90" i="11"/>
  <c r="Q91" i="11"/>
  <c r="Q92" i="11"/>
  <c r="Q10" i="11"/>
  <c r="Q11" i="11"/>
  <c r="Q12" i="11"/>
  <c r="Q13" i="11"/>
  <c r="Q14" i="11"/>
  <c r="Q15" i="11"/>
  <c r="Q16" i="11"/>
  <c r="Q7" i="11"/>
  <c r="Q8" i="11"/>
  <c r="Q9" i="11"/>
  <c r="N8" i="11"/>
  <c r="N9" i="11"/>
  <c r="N10" i="11"/>
  <c r="R10" i="11"/>
  <c r="N11" i="11"/>
  <c r="R11" i="11"/>
  <c r="N12" i="11"/>
  <c r="R12" i="11"/>
  <c r="N13" i="11"/>
  <c r="R13" i="11"/>
  <c r="N14" i="11"/>
  <c r="R14" i="11"/>
  <c r="N15" i="11"/>
  <c r="R15" i="11"/>
  <c r="N16" i="11"/>
  <c r="R16" i="11"/>
  <c r="N17" i="11"/>
  <c r="R17" i="11"/>
  <c r="N18" i="11"/>
  <c r="R18" i="11"/>
  <c r="N19" i="11"/>
  <c r="N20" i="11"/>
  <c r="N21" i="11"/>
  <c r="N22" i="11"/>
  <c r="R22" i="11" s="1"/>
  <c r="N23" i="11"/>
  <c r="N24" i="11"/>
  <c r="N25" i="11"/>
  <c r="N26" i="11"/>
  <c r="R26" i="11"/>
  <c r="N27" i="11"/>
  <c r="N28" i="11"/>
  <c r="R28" i="11" s="1"/>
  <c r="N29" i="11"/>
  <c r="N30" i="11"/>
  <c r="R30" i="11" s="1"/>
  <c r="N31" i="11"/>
  <c r="N32" i="11"/>
  <c r="N33" i="11"/>
  <c r="N34" i="11"/>
  <c r="R34" i="11"/>
  <c r="N35" i="11"/>
  <c r="N36" i="11"/>
  <c r="N37" i="11"/>
  <c r="N38" i="11"/>
  <c r="R38" i="11" s="1"/>
  <c r="N39" i="11"/>
  <c r="N40" i="11"/>
  <c r="N41" i="11"/>
  <c r="N42" i="11"/>
  <c r="R42" i="11"/>
  <c r="N43" i="11"/>
  <c r="N44" i="11"/>
  <c r="R44" i="11" s="1"/>
  <c r="N45" i="11"/>
  <c r="N46" i="11"/>
  <c r="R46" i="11" s="1"/>
  <c r="N47" i="11"/>
  <c r="N48" i="11"/>
  <c r="N49" i="11"/>
  <c r="N50" i="11"/>
  <c r="R50" i="11"/>
  <c r="N51" i="11"/>
  <c r="N52" i="11"/>
  <c r="N53" i="11"/>
  <c r="N54" i="11"/>
  <c r="R54" i="11" s="1"/>
  <c r="N55" i="11"/>
  <c r="N56" i="11"/>
  <c r="N57" i="11"/>
  <c r="N58" i="11"/>
  <c r="R58" i="11"/>
  <c r="N59" i="11"/>
  <c r="N60" i="11"/>
  <c r="R60" i="11" s="1"/>
  <c r="N61" i="11"/>
  <c r="N62" i="11"/>
  <c r="R62" i="11" s="1"/>
  <c r="N63" i="11"/>
  <c r="N64" i="11"/>
  <c r="N65" i="11"/>
  <c r="N66" i="11"/>
  <c r="R66" i="11"/>
  <c r="N67" i="11"/>
  <c r="N68" i="11"/>
  <c r="N69" i="11"/>
  <c r="N70" i="11"/>
  <c r="R70" i="11" s="1"/>
  <c r="N71" i="11"/>
  <c r="N72" i="11"/>
  <c r="N73" i="11"/>
  <c r="N74" i="11"/>
  <c r="R74" i="11"/>
  <c r="N75" i="11"/>
  <c r="N76" i="11"/>
  <c r="R76" i="11" s="1"/>
  <c r="N77" i="11"/>
  <c r="N78" i="11"/>
  <c r="R78" i="11" s="1"/>
  <c r="N79" i="11"/>
  <c r="N80" i="11"/>
  <c r="N81" i="11"/>
  <c r="N82" i="11"/>
  <c r="R82" i="11"/>
  <c r="N83" i="11"/>
  <c r="N84" i="11"/>
  <c r="N85" i="11"/>
  <c r="N86" i="11"/>
  <c r="R86" i="11" s="1"/>
  <c r="N87" i="11"/>
  <c r="N88" i="11"/>
  <c r="N89" i="11"/>
  <c r="N90" i="11"/>
  <c r="R90" i="11"/>
  <c r="N91" i="11"/>
  <c r="N92" i="11"/>
  <c r="R92" i="11" s="1"/>
  <c r="N7" i="11"/>
  <c r="R7" i="11"/>
  <c r="S3" i="11"/>
  <c r="Y8" i="11"/>
  <c r="Z8" i="11"/>
  <c r="Y9" i="11"/>
  <c r="Z9" i="11"/>
  <c r="Y10" i="11"/>
  <c r="Z10" i="11"/>
  <c r="Y11" i="11"/>
  <c r="Z11" i="11"/>
  <c r="Y12" i="11"/>
  <c r="Z12" i="11"/>
  <c r="Y13" i="11"/>
  <c r="Z13" i="11"/>
  <c r="Y14" i="11"/>
  <c r="Z14" i="11"/>
  <c r="Y15" i="11"/>
  <c r="Z15" i="11"/>
  <c r="Y16" i="11"/>
  <c r="Z16" i="11"/>
  <c r="Y17" i="11"/>
  <c r="Z17" i="11"/>
  <c r="Y18" i="11"/>
  <c r="Z18" i="11"/>
  <c r="Y19" i="11"/>
  <c r="Z19" i="11"/>
  <c r="Y20" i="11"/>
  <c r="Z20" i="11"/>
  <c r="Y21" i="11"/>
  <c r="Z21" i="11"/>
  <c r="Y22" i="11"/>
  <c r="Z22" i="11"/>
  <c r="Y23" i="11"/>
  <c r="Z23" i="11"/>
  <c r="Y24" i="11"/>
  <c r="Z24" i="11"/>
  <c r="Y25" i="11"/>
  <c r="Z25" i="11"/>
  <c r="Y26" i="11"/>
  <c r="Z26" i="11"/>
  <c r="Y27" i="11"/>
  <c r="Z27" i="11"/>
  <c r="Y28" i="11"/>
  <c r="Z28" i="11"/>
  <c r="Y29" i="11"/>
  <c r="Z29" i="11"/>
  <c r="Y30" i="11"/>
  <c r="Z30" i="11"/>
  <c r="Y31" i="11"/>
  <c r="Z31" i="11"/>
  <c r="Y32" i="11"/>
  <c r="Z32" i="11"/>
  <c r="Y33" i="11"/>
  <c r="Z33" i="11"/>
  <c r="Y34" i="11"/>
  <c r="Z34" i="11"/>
  <c r="Y35" i="11"/>
  <c r="Z35" i="11"/>
  <c r="Y36" i="11"/>
  <c r="Z36" i="11"/>
  <c r="Y37" i="11"/>
  <c r="Z37" i="11"/>
  <c r="Y38" i="11"/>
  <c r="Z38" i="11"/>
  <c r="Y39" i="11"/>
  <c r="Z39" i="11"/>
  <c r="Y40" i="11"/>
  <c r="Z40" i="11"/>
  <c r="Y41" i="11"/>
  <c r="Z41" i="11"/>
  <c r="Y42" i="11"/>
  <c r="Z42" i="11"/>
  <c r="Y43" i="11"/>
  <c r="Z43" i="11"/>
  <c r="Y44" i="11"/>
  <c r="Z44" i="11"/>
  <c r="Y45" i="11"/>
  <c r="Z45" i="11"/>
  <c r="Y46" i="11"/>
  <c r="Z46" i="11"/>
  <c r="Y47" i="11"/>
  <c r="Z47" i="11"/>
  <c r="Y48" i="11"/>
  <c r="Z48" i="11"/>
  <c r="Y49" i="11"/>
  <c r="Z49" i="11"/>
  <c r="Y50" i="11"/>
  <c r="Z50" i="11"/>
  <c r="Y51" i="11"/>
  <c r="Z51" i="11"/>
  <c r="Y52" i="11"/>
  <c r="Z52" i="11"/>
  <c r="Y53" i="11"/>
  <c r="Z53" i="11"/>
  <c r="Y54" i="11"/>
  <c r="Z54" i="11"/>
  <c r="Y55" i="11"/>
  <c r="Z55" i="11"/>
  <c r="Y56" i="11"/>
  <c r="Z56" i="11"/>
  <c r="Y57" i="11"/>
  <c r="Z57" i="11"/>
  <c r="Y58" i="11"/>
  <c r="Z58" i="11"/>
  <c r="Y59" i="11"/>
  <c r="Z59" i="11"/>
  <c r="Y60" i="11"/>
  <c r="Z60" i="11"/>
  <c r="Y61" i="11"/>
  <c r="Z61" i="11"/>
  <c r="Y62" i="11"/>
  <c r="Z62" i="11"/>
  <c r="Y63" i="11"/>
  <c r="Z63" i="11"/>
  <c r="Y64" i="11"/>
  <c r="Z64" i="11"/>
  <c r="Y65" i="11"/>
  <c r="Z65" i="11"/>
  <c r="Y66" i="11"/>
  <c r="Z66" i="11"/>
  <c r="Y67" i="11"/>
  <c r="Z67" i="11"/>
  <c r="Y68" i="11"/>
  <c r="Z68" i="11"/>
  <c r="Y69" i="11"/>
  <c r="Z69" i="11"/>
  <c r="Y70" i="11"/>
  <c r="Z70" i="11"/>
  <c r="Y71" i="11"/>
  <c r="Z71" i="11"/>
  <c r="Y72" i="11"/>
  <c r="Z72" i="11"/>
  <c r="Y73" i="11"/>
  <c r="Z73" i="11"/>
  <c r="Y74" i="11"/>
  <c r="Z74" i="11"/>
  <c r="Y75" i="11"/>
  <c r="Z75" i="11"/>
  <c r="Y76" i="11"/>
  <c r="Z76" i="11"/>
  <c r="Y77" i="11"/>
  <c r="Z77" i="11"/>
  <c r="Y78" i="11"/>
  <c r="Z78" i="11"/>
  <c r="Y79" i="11"/>
  <c r="Z79" i="11"/>
  <c r="Y80" i="11"/>
  <c r="Z80" i="11"/>
  <c r="Y81" i="11"/>
  <c r="Z81" i="11"/>
  <c r="Y82" i="11"/>
  <c r="Z82" i="11"/>
  <c r="Y83" i="11"/>
  <c r="Z83" i="11"/>
  <c r="Y84" i="11"/>
  <c r="Z84" i="11"/>
  <c r="Y85" i="11"/>
  <c r="Z85" i="11"/>
  <c r="Y86" i="11"/>
  <c r="Z86" i="11"/>
  <c r="Y87" i="11"/>
  <c r="Z87" i="11"/>
  <c r="Y88" i="11"/>
  <c r="Z88" i="11"/>
  <c r="Y89" i="11"/>
  <c r="Z89" i="11"/>
  <c r="Y90" i="11"/>
  <c r="Z90" i="11"/>
  <c r="Y91" i="11"/>
  <c r="Z91" i="11"/>
  <c r="Y92" i="11"/>
  <c r="Z92" i="11"/>
  <c r="Z93" i="11"/>
  <c r="Z94" i="11"/>
  <c r="Z7" i="11"/>
  <c r="Y7" i="11"/>
  <c r="X2" i="11"/>
  <c r="B2" i="11"/>
  <c r="E2" i="1"/>
  <c r="S60" i="2"/>
  <c r="T60" i="2"/>
  <c r="S59" i="2"/>
  <c r="T59" i="2"/>
  <c r="AF59" i="2" s="1"/>
  <c r="S58" i="2"/>
  <c r="S56" i="2"/>
  <c r="S57" i="2"/>
  <c r="S55" i="2"/>
  <c r="T55" i="2"/>
  <c r="S52" i="2"/>
  <c r="T52" i="2" s="1"/>
  <c r="S53" i="2"/>
  <c r="T53" i="2" s="1"/>
  <c r="S54" i="2"/>
  <c r="T54" i="2" s="1"/>
  <c r="S49" i="2"/>
  <c r="T49" i="2" s="1"/>
  <c r="S48" i="2"/>
  <c r="T48" i="2"/>
  <c r="AF48" i="2" s="1"/>
  <c r="S47" i="2"/>
  <c r="T47" i="2" s="1"/>
  <c r="S44" i="2"/>
  <c r="T44" i="2" s="1"/>
  <c r="S45" i="2"/>
  <c r="T45" i="2" s="1"/>
  <c r="S46" i="2"/>
  <c r="T46" i="2" s="1"/>
  <c r="AF46" i="2" s="1"/>
  <c r="S41" i="2"/>
  <c r="T41" i="2" s="1"/>
  <c r="S35" i="2"/>
  <c r="T35" i="2"/>
  <c r="S36" i="2"/>
  <c r="T36" i="2"/>
  <c r="S37" i="2"/>
  <c r="T37" i="2"/>
  <c r="S38" i="2"/>
  <c r="T38" i="2" s="1"/>
  <c r="S39" i="2"/>
  <c r="T39" i="2" s="1"/>
  <c r="S40" i="2"/>
  <c r="T40" i="2" s="1"/>
  <c r="S31" i="2"/>
  <c r="T31" i="2" s="1"/>
  <c r="S30" i="2"/>
  <c r="T30" i="2" s="1"/>
  <c r="S27" i="2"/>
  <c r="T27" i="2" s="1"/>
  <c r="S15" i="2"/>
  <c r="T15" i="2"/>
  <c r="S16" i="2"/>
  <c r="S17" i="2"/>
  <c r="T17" i="2" s="1"/>
  <c r="S18" i="2"/>
  <c r="S19" i="2"/>
  <c r="T19" i="2" s="1"/>
  <c r="S20" i="2"/>
  <c r="T20" i="2" s="1"/>
  <c r="S21" i="2"/>
  <c r="T21" i="2" s="1"/>
  <c r="S22" i="2"/>
  <c r="T22" i="2"/>
  <c r="S23" i="2"/>
  <c r="T23" i="2"/>
  <c r="S24" i="2"/>
  <c r="T24" i="2" s="1"/>
  <c r="S25" i="2"/>
  <c r="S26" i="2"/>
  <c r="T26" i="2"/>
  <c r="AE13" i="2"/>
  <c r="AD27" i="2" s="1"/>
  <c r="AC27" i="2"/>
  <c r="AC26" i="2"/>
  <c r="AC25" i="2"/>
  <c r="AC24" i="2"/>
  <c r="AC23" i="2"/>
  <c r="AC22" i="2"/>
  <c r="AC21" i="2"/>
  <c r="AC20" i="2"/>
  <c r="AC19" i="2"/>
  <c r="AC18" i="2"/>
  <c r="AC17" i="2"/>
  <c r="AC16" i="2"/>
  <c r="AC15" i="2"/>
  <c r="A11" i="2"/>
  <c r="R91" i="11"/>
  <c r="R87" i="11"/>
  <c r="R83" i="11"/>
  <c r="R79" i="11"/>
  <c r="R75" i="11"/>
  <c r="R71" i="11"/>
  <c r="R67" i="11"/>
  <c r="R63" i="11"/>
  <c r="R59" i="11"/>
  <c r="R55" i="11"/>
  <c r="R51" i="11"/>
  <c r="R47" i="11"/>
  <c r="R43" i="11"/>
  <c r="R39" i="11"/>
  <c r="R35" i="11"/>
  <c r="R31" i="11"/>
  <c r="R27" i="11"/>
  <c r="R23" i="11"/>
  <c r="R19" i="11"/>
  <c r="D11" i="4"/>
  <c r="R88" i="11"/>
  <c r="R84" i="11"/>
  <c r="R80" i="11"/>
  <c r="R72" i="11"/>
  <c r="R68" i="11"/>
  <c r="R64" i="11"/>
  <c r="R56" i="11"/>
  <c r="R52" i="11"/>
  <c r="R48" i="11"/>
  <c r="R40" i="11"/>
  <c r="R36" i="11"/>
  <c r="R32" i="11"/>
  <c r="R24" i="11"/>
  <c r="R20" i="11"/>
  <c r="J2" i="4"/>
  <c r="S10" i="10"/>
  <c r="R8" i="11"/>
  <c r="D6" i="4"/>
  <c r="Q6" i="4"/>
  <c r="L4" i="4"/>
  <c r="R89" i="11"/>
  <c r="R85" i="11"/>
  <c r="R81" i="11"/>
  <c r="R77" i="11"/>
  <c r="R73" i="11"/>
  <c r="R69" i="11"/>
  <c r="R65" i="11"/>
  <c r="R61" i="11"/>
  <c r="R57" i="11"/>
  <c r="R53" i="11"/>
  <c r="R49" i="11"/>
  <c r="R45" i="11"/>
  <c r="R41" i="11"/>
  <c r="R37" i="11"/>
  <c r="R33" i="11"/>
  <c r="R29" i="11"/>
  <c r="R25" i="11"/>
  <c r="R21" i="11"/>
  <c r="R9" i="11"/>
  <c r="D8" i="4"/>
  <c r="AF54" i="2"/>
  <c r="AF36" i="2"/>
  <c r="AF45" i="2"/>
  <c r="AF40" i="2"/>
  <c r="AF39" i="2"/>
  <c r="AF60" i="2"/>
  <c r="I11" i="4"/>
  <c r="O11" i="4" s="1"/>
  <c r="T11" i="4" s="1"/>
  <c r="S22" i="10"/>
  <c r="T22" i="10"/>
  <c r="I9" i="4"/>
  <c r="O9" i="4" s="1"/>
  <c r="T9" i="4" s="1"/>
  <c r="P116" i="10"/>
  <c r="P118" i="10" s="1"/>
  <c r="X120" i="10" s="1"/>
  <c r="I8" i="4"/>
  <c r="O8" i="4"/>
  <c r="T8" i="4" s="1"/>
  <c r="I10" i="4"/>
  <c r="O10" i="4"/>
  <c r="T10" i="4" s="1"/>
  <c r="Q116" i="10"/>
  <c r="Q118" i="10"/>
  <c r="T24" i="10"/>
  <c r="T117" i="10" s="1"/>
  <c r="V22" i="10"/>
  <c r="U22" i="10"/>
  <c r="U24" i="10"/>
  <c r="U117" i="10" s="1"/>
  <c r="H19" i="11"/>
  <c r="G18" i="11"/>
  <c r="H14" i="11"/>
  <c r="G73" i="11"/>
  <c r="H15" i="11"/>
  <c r="G70" i="11"/>
  <c r="H7" i="11"/>
  <c r="H11" i="11"/>
  <c r="H85" i="11"/>
  <c r="G49" i="11"/>
  <c r="H53" i="11"/>
  <c r="H33" i="11"/>
  <c r="H29" i="11"/>
  <c r="H25" i="11"/>
  <c r="G77" i="11"/>
  <c r="H30" i="11"/>
  <c r="G74" i="11"/>
  <c r="H18" i="11"/>
  <c r="H22" i="11"/>
  <c r="H90" i="11"/>
  <c r="G57" i="11"/>
  <c r="G64" i="11"/>
  <c r="G46" i="11"/>
  <c r="G81" i="11"/>
  <c r="G78" i="11"/>
  <c r="G35" i="11"/>
  <c r="H64" i="11"/>
  <c r="G88" i="11"/>
  <c r="H89" i="11"/>
  <c r="H51" i="11"/>
  <c r="H84" i="11"/>
  <c r="H77" i="11"/>
  <c r="H31" i="11"/>
  <c r="G85" i="11"/>
  <c r="G48" i="11"/>
  <c r="G65" i="11"/>
  <c r="G62" i="11"/>
  <c r="H37" i="11"/>
  <c r="H48" i="11"/>
  <c r="G25" i="11"/>
  <c r="H10" i="11"/>
  <c r="H72" i="11"/>
  <c r="H61" i="11"/>
  <c r="G80" i="11"/>
  <c r="G36" i="11"/>
  <c r="G39" i="11"/>
  <c r="H26" i="11"/>
  <c r="G28" i="11"/>
  <c r="H20" i="11"/>
  <c r="H76" i="11"/>
  <c r="G29" i="11"/>
  <c r="H69" i="11"/>
  <c r="H68" i="11"/>
  <c r="G10" i="11"/>
  <c r="G84" i="11"/>
  <c r="H46" i="11"/>
  <c r="G52" i="11"/>
  <c r="G43" i="11"/>
  <c r="G41" i="11"/>
  <c r="H34" i="11"/>
  <c r="H80" i="11"/>
  <c r="H39" i="11"/>
  <c r="H73" i="11"/>
  <c r="G17" i="11"/>
  <c r="G21" i="11"/>
  <c r="H12" i="11"/>
  <c r="G68" i="11"/>
  <c r="H5" i="5"/>
  <c r="G58" i="11"/>
  <c r="G83" i="11"/>
  <c r="G26" i="11"/>
  <c r="H35" i="11"/>
  <c r="G22" i="11"/>
  <c r="G14" i="11"/>
  <c r="H32" i="11"/>
  <c r="H55" i="11"/>
  <c r="G59" i="11"/>
  <c r="G40" i="11"/>
  <c r="H8" i="11"/>
  <c r="H92" i="11"/>
  <c r="H81" i="11"/>
  <c r="H82" i="11"/>
  <c r="G60" i="11"/>
  <c r="H86" i="11"/>
  <c r="H56" i="11"/>
  <c r="H83" i="11"/>
  <c r="H41" i="11"/>
  <c r="H49" i="11"/>
  <c r="H42" i="11"/>
  <c r="H38" i="11"/>
  <c r="G19" i="11"/>
  <c r="G75" i="11"/>
  <c r="G24" i="11"/>
  <c r="G67" i="11"/>
  <c r="H91" i="11"/>
  <c r="G7" i="11"/>
  <c r="H87" i="11"/>
  <c r="G53" i="11"/>
  <c r="H57" i="11"/>
  <c r="H60" i="11"/>
  <c r="G50" i="11"/>
  <c r="G33" i="11"/>
  <c r="G79" i="11"/>
  <c r="G38" i="11"/>
  <c r="H44" i="11"/>
  <c r="G42" i="11"/>
  <c r="G47" i="11"/>
  <c r="H28" i="11"/>
  <c r="G9" i="11"/>
  <c r="G32" i="11"/>
  <c r="H54" i="11"/>
  <c r="G61" i="11"/>
  <c r="H45" i="11"/>
  <c r="H52" i="11"/>
  <c r="G27" i="11"/>
  <c r="G54" i="11"/>
  <c r="G82" i="11"/>
  <c r="G23" i="11"/>
  <c r="G69" i="11"/>
  <c r="G63" i="11"/>
  <c r="H43" i="11"/>
  <c r="H70" i="11"/>
  <c r="H65" i="11"/>
  <c r="H66" i="11"/>
  <c r="G90" i="11"/>
  <c r="H59" i="11"/>
  <c r="G86" i="11"/>
  <c r="H50" i="11"/>
  <c r="G56" i="11"/>
  <c r="G34" i="11"/>
  <c r="G37" i="11"/>
  <c r="G16" i="11"/>
  <c r="H74" i="11"/>
  <c r="H21" i="11"/>
  <c r="H71" i="11"/>
  <c r="G11" i="11"/>
  <c r="G15" i="11"/>
  <c r="G91" i="11"/>
  <c r="H58" i="11"/>
  <c r="H63" i="11"/>
  <c r="G45" i="11"/>
  <c r="H47" i="11"/>
  <c r="G72" i="11"/>
  <c r="H17" i="11"/>
  <c r="G89" i="11"/>
  <c r="H67" i="11"/>
  <c r="G44" i="11"/>
  <c r="G51" i="11"/>
  <c r="H78" i="11"/>
  <c r="H75" i="11"/>
  <c r="H27" i="11"/>
  <c r="G12" i="11"/>
  <c r="G66" i="11"/>
  <c r="H62" i="11"/>
  <c r="G55" i="11"/>
  <c r="G20" i="11"/>
  <c r="K5" i="5"/>
  <c r="H88" i="11"/>
  <c r="H40" i="11"/>
  <c r="H79" i="11"/>
  <c r="H24" i="11"/>
  <c r="H16" i="11"/>
  <c r="G92" i="11"/>
  <c r="G87" i="11"/>
  <c r="G8" i="11"/>
  <c r="G76" i="11"/>
  <c r="H36" i="11"/>
  <c r="G30" i="11"/>
  <c r="H9" i="11"/>
  <c r="G31" i="11"/>
  <c r="G13" i="11"/>
  <c r="H23" i="11"/>
  <c r="G71" i="11"/>
  <c r="H13" i="11"/>
  <c r="AD21" i="2"/>
  <c r="AD20" i="2"/>
  <c r="AD22" i="2"/>
  <c r="AD23" i="2"/>
  <c r="V13" i="11"/>
  <c r="O36" i="10" s="1"/>
  <c r="AC71" i="11"/>
  <c r="W71" i="11"/>
  <c r="AA71" i="11"/>
  <c r="U71" i="11"/>
  <c r="AC13" i="11"/>
  <c r="AA13" i="11"/>
  <c r="U13" i="11"/>
  <c r="W13" i="11"/>
  <c r="AD9" i="11"/>
  <c r="AB9" i="11"/>
  <c r="V9" i="11"/>
  <c r="X9" i="11"/>
  <c r="V36" i="11"/>
  <c r="X36" i="11"/>
  <c r="AB36" i="11"/>
  <c r="AD36" i="11"/>
  <c r="U76" i="11"/>
  <c r="AA8" i="11"/>
  <c r="U8" i="11"/>
  <c r="W8" i="11"/>
  <c r="AC8" i="11"/>
  <c r="AA92" i="11"/>
  <c r="U92" i="11"/>
  <c r="AC92" i="11"/>
  <c r="W92" i="11"/>
  <c r="V24" i="11"/>
  <c r="AD24" i="11"/>
  <c r="AB24" i="11"/>
  <c r="X24" i="11"/>
  <c r="V40" i="11"/>
  <c r="AD40" i="11"/>
  <c r="X40" i="11"/>
  <c r="AB40" i="11"/>
  <c r="X88" i="11"/>
  <c r="U55" i="11"/>
  <c r="AC55" i="11"/>
  <c r="W55" i="11"/>
  <c r="AA55" i="11"/>
  <c r="AA66" i="11"/>
  <c r="W66" i="11"/>
  <c r="U66" i="11"/>
  <c r="AC66" i="11"/>
  <c r="X27" i="11"/>
  <c r="AB27" i="11"/>
  <c r="V27" i="11"/>
  <c r="AD27" i="11"/>
  <c r="V75" i="11"/>
  <c r="AB78" i="11"/>
  <c r="V78" i="11"/>
  <c r="AD78" i="11"/>
  <c r="X78" i="11"/>
  <c r="AA44" i="11"/>
  <c r="U44" i="11"/>
  <c r="W44" i="11"/>
  <c r="AC44" i="11"/>
  <c r="U89" i="11"/>
  <c r="W89" i="11"/>
  <c r="AC89" i="11"/>
  <c r="AA89" i="11"/>
  <c r="W72" i="11"/>
  <c r="AA72" i="11"/>
  <c r="AC72" i="11"/>
  <c r="U72" i="11"/>
  <c r="V47" i="11"/>
  <c r="AA45" i="11"/>
  <c r="U45" i="11"/>
  <c r="AC45" i="11"/>
  <c r="W45" i="11"/>
  <c r="AB58" i="11"/>
  <c r="V58" i="11"/>
  <c r="AD58" i="11"/>
  <c r="X58" i="11"/>
  <c r="W15" i="11"/>
  <c r="AA15" i="11"/>
  <c r="AC15" i="11"/>
  <c r="U15" i="11"/>
  <c r="AD71" i="11"/>
  <c r="AB71" i="11"/>
  <c r="X71" i="11"/>
  <c r="V71" i="11"/>
  <c r="AB21" i="11"/>
  <c r="AD74" i="11"/>
  <c r="V74" i="11"/>
  <c r="X74" i="11"/>
  <c r="AB74" i="11"/>
  <c r="AA37" i="11"/>
  <c r="U37" i="11"/>
  <c r="AC37" i="11"/>
  <c r="W37" i="11"/>
  <c r="U34" i="11"/>
  <c r="W56" i="11"/>
  <c r="AA56" i="11"/>
  <c r="AC56" i="11"/>
  <c r="U56" i="11"/>
  <c r="AC86" i="11"/>
  <c r="AA86" i="11"/>
  <c r="U86" i="11"/>
  <c r="W86" i="11"/>
  <c r="W90" i="11"/>
  <c r="U90" i="11"/>
  <c r="AC90" i="11"/>
  <c r="AA90" i="11"/>
  <c r="V66" i="11"/>
  <c r="AD65" i="11"/>
  <c r="X65" i="11"/>
  <c r="V65" i="11"/>
  <c r="AB65" i="11"/>
  <c r="AD43" i="11"/>
  <c r="X43" i="11"/>
  <c r="AB43" i="11"/>
  <c r="V43" i="11"/>
  <c r="AA63" i="11"/>
  <c r="AC69" i="11"/>
  <c r="AA69" i="11"/>
  <c r="U69" i="11"/>
  <c r="W69" i="11"/>
  <c r="AC82" i="11"/>
  <c r="W82" i="11"/>
  <c r="AA82" i="11"/>
  <c r="U82" i="11"/>
  <c r="AC54" i="11"/>
  <c r="W27" i="11"/>
  <c r="AC27" i="11"/>
  <c r="AA27" i="11"/>
  <c r="U27" i="11"/>
  <c r="AB45" i="11"/>
  <c r="V45" i="11"/>
  <c r="X45" i="11"/>
  <c r="AD45" i="11"/>
  <c r="W61" i="11"/>
  <c r="V54" i="11"/>
  <c r="AD54" i="11"/>
  <c r="X54" i="11"/>
  <c r="AB54" i="11"/>
  <c r="U9" i="11"/>
  <c r="AA9" i="11"/>
  <c r="W9" i="11"/>
  <c r="AC9" i="11"/>
  <c r="AD28" i="11"/>
  <c r="U47" i="11"/>
  <c r="AA47" i="11"/>
  <c r="W47" i="11"/>
  <c r="AC47" i="11"/>
  <c r="AB44" i="11"/>
  <c r="V44" i="11"/>
  <c r="AD44" i="11"/>
  <c r="X44" i="11"/>
  <c r="U38" i="11"/>
  <c r="U79" i="11"/>
  <c r="AA79" i="11"/>
  <c r="W79" i="11"/>
  <c r="AC79" i="11"/>
  <c r="AC50" i="11"/>
  <c r="AA50" i="11"/>
  <c r="U50" i="11"/>
  <c r="W50" i="11"/>
  <c r="V60" i="11"/>
  <c r="X57" i="11"/>
  <c r="V57" i="11"/>
  <c r="AD57" i="11"/>
  <c r="AB57" i="11"/>
  <c r="AD87" i="11"/>
  <c r="AB87" i="11"/>
  <c r="X87" i="11"/>
  <c r="V87" i="11"/>
  <c r="AC7" i="11"/>
  <c r="AB91" i="11"/>
  <c r="V91" i="11"/>
  <c r="X91" i="11"/>
  <c r="AD91" i="11"/>
  <c r="W24" i="11"/>
  <c r="U24" i="11"/>
  <c r="AC24" i="11"/>
  <c r="AA24" i="11"/>
  <c r="W75" i="11"/>
  <c r="W19" i="11"/>
  <c r="AA19" i="11"/>
  <c r="U19" i="11"/>
  <c r="AC19" i="11"/>
  <c r="AB42" i="11"/>
  <c r="X42" i="11"/>
  <c r="V42" i="11"/>
  <c r="AD42" i="11"/>
  <c r="V49" i="11"/>
  <c r="V41" i="11"/>
  <c r="O64" i="10" s="1"/>
  <c r="S64" i="10" s="1"/>
  <c r="X41" i="11"/>
  <c r="AB41" i="11"/>
  <c r="AD41" i="11"/>
  <c r="AD56" i="11"/>
  <c r="AB56" i="11"/>
  <c r="V56" i="11"/>
  <c r="X56" i="11"/>
  <c r="AD86" i="11"/>
  <c r="AC60" i="11"/>
  <c r="U60" i="11"/>
  <c r="AA60" i="11"/>
  <c r="W60" i="11"/>
  <c r="AD81" i="11"/>
  <c r="AB81" i="11"/>
  <c r="V81" i="11"/>
  <c r="X81" i="11"/>
  <c r="V92" i="11"/>
  <c r="O115" i="10" s="1"/>
  <c r="V8" i="11"/>
  <c r="O31" i="10" s="1"/>
  <c r="R31" i="10" s="1"/>
  <c r="AD8" i="11"/>
  <c r="AB8" i="11"/>
  <c r="X8" i="11"/>
  <c r="U59" i="11"/>
  <c r="O82" i="10" s="1"/>
  <c r="AC59" i="11"/>
  <c r="W59" i="11"/>
  <c r="AA59" i="11"/>
  <c r="AD55" i="11"/>
  <c r="AD32" i="11"/>
  <c r="X32" i="11"/>
  <c r="V32" i="11"/>
  <c r="AB32" i="11"/>
  <c r="AC22" i="11"/>
  <c r="W22" i="11"/>
  <c r="U22" i="11"/>
  <c r="O45" i="10" s="1"/>
  <c r="S45" i="10" s="1"/>
  <c r="AA22" i="11"/>
  <c r="V35" i="11"/>
  <c r="AA26" i="11"/>
  <c r="U26" i="11"/>
  <c r="W26" i="11"/>
  <c r="AC26" i="11"/>
  <c r="U58" i="11"/>
  <c r="AC58" i="11"/>
  <c r="W58" i="11"/>
  <c r="AA58" i="11"/>
  <c r="U68" i="11"/>
  <c r="O88" i="10" s="1"/>
  <c r="AA68" i="11"/>
  <c r="AC68" i="11"/>
  <c r="W68" i="11"/>
  <c r="V12" i="11"/>
  <c r="W21" i="11"/>
  <c r="AA21" i="11"/>
  <c r="AC21" i="11"/>
  <c r="U21" i="11"/>
  <c r="AB73" i="11"/>
  <c r="X73" i="11"/>
  <c r="AD73" i="11"/>
  <c r="V73" i="11"/>
  <c r="V39" i="11"/>
  <c r="AD80" i="11"/>
  <c r="X80" i="11"/>
  <c r="AB80" i="11"/>
  <c r="V80" i="11"/>
  <c r="W41" i="11"/>
  <c r="AA41" i="11"/>
  <c r="AC41" i="11"/>
  <c r="U41" i="11"/>
  <c r="W43" i="11"/>
  <c r="U52" i="11"/>
  <c r="AC52" i="11"/>
  <c r="W52" i="11"/>
  <c r="AA52" i="11"/>
  <c r="AC84" i="11"/>
  <c r="U84" i="11"/>
  <c r="AA84" i="11"/>
  <c r="W84" i="11"/>
  <c r="W10" i="11"/>
  <c r="X68" i="11"/>
  <c r="AB68" i="11"/>
  <c r="V68" i="11"/>
  <c r="AD68" i="11"/>
  <c r="W29" i="11"/>
  <c r="AA29" i="11"/>
  <c r="AC29" i="11"/>
  <c r="U29" i="11"/>
  <c r="AB76" i="11"/>
  <c r="AB20" i="11"/>
  <c r="V20" i="11"/>
  <c r="X20" i="11"/>
  <c r="AD20" i="11"/>
  <c r="V26" i="11"/>
  <c r="O49" i="10" s="1"/>
  <c r="AB26" i="11"/>
  <c r="AD26" i="11"/>
  <c r="X26" i="11"/>
  <c r="U39" i="11"/>
  <c r="O62" i="10" s="1"/>
  <c r="R62" i="10" s="1"/>
  <c r="U36" i="11"/>
  <c r="AA36" i="11"/>
  <c r="AC36" i="11"/>
  <c r="W36" i="11"/>
  <c r="X61" i="11"/>
  <c r="V61" i="11"/>
  <c r="AB61" i="11"/>
  <c r="AD61" i="11"/>
  <c r="V72" i="11"/>
  <c r="O92" i="10" s="1"/>
  <c r="X10" i="11"/>
  <c r="AB10" i="11"/>
  <c r="AD10" i="11"/>
  <c r="V10" i="11"/>
  <c r="AB48" i="11"/>
  <c r="AD48" i="11"/>
  <c r="V48" i="11"/>
  <c r="O71" i="10" s="1"/>
  <c r="T71" i="10" s="1"/>
  <c r="V71" i="10" s="1"/>
  <c r="X48" i="11"/>
  <c r="V37" i="11"/>
  <c r="W62" i="11"/>
  <c r="AA62" i="11"/>
  <c r="AC62" i="11"/>
  <c r="U62" i="11"/>
  <c r="W48" i="11"/>
  <c r="U48" i="11"/>
  <c r="AA48" i="11"/>
  <c r="AC48" i="11"/>
  <c r="W85" i="11"/>
  <c r="AD31" i="11"/>
  <c r="X31" i="11"/>
  <c r="AB31" i="11"/>
  <c r="V31" i="11"/>
  <c r="V84" i="11"/>
  <c r="O104" i="10" s="1"/>
  <c r="AD84" i="11"/>
  <c r="AB84" i="11"/>
  <c r="X84" i="11"/>
  <c r="AB51" i="11"/>
  <c r="AD89" i="11"/>
  <c r="AB89" i="11"/>
  <c r="X89" i="11"/>
  <c r="V89" i="11"/>
  <c r="AD64" i="11"/>
  <c r="V64" i="11"/>
  <c r="AB64" i="11"/>
  <c r="X64" i="11"/>
  <c r="AA35" i="11"/>
  <c r="W78" i="11"/>
  <c r="AC78" i="11"/>
  <c r="U78" i="11"/>
  <c r="AA78" i="11"/>
  <c r="U46" i="11"/>
  <c r="AC46" i="11"/>
  <c r="AA46" i="11"/>
  <c r="W46" i="11"/>
  <c r="AC64" i="11"/>
  <c r="U57" i="11"/>
  <c r="O80" i="10" s="1"/>
  <c r="AC57" i="11"/>
  <c r="W57" i="11"/>
  <c r="AA57" i="11"/>
  <c r="AD22" i="11"/>
  <c r="AB22" i="11"/>
  <c r="X22" i="11"/>
  <c r="V22" i="11"/>
  <c r="AB18" i="11"/>
  <c r="AA74" i="11"/>
  <c r="U74" i="11"/>
  <c r="AC74" i="11"/>
  <c r="W74" i="11"/>
  <c r="AA77" i="11"/>
  <c r="AC77" i="11"/>
  <c r="U77" i="11"/>
  <c r="W77" i="11"/>
  <c r="AB25" i="11"/>
  <c r="AD29" i="11"/>
  <c r="X29" i="11"/>
  <c r="AB29" i="11"/>
  <c r="V29" i="11"/>
  <c r="AB53" i="11"/>
  <c r="AD53" i="11"/>
  <c r="V53" i="11"/>
  <c r="X53" i="11"/>
  <c r="U49" i="11"/>
  <c r="AB85" i="11"/>
  <c r="V85" i="11"/>
  <c r="AD85" i="11"/>
  <c r="X85" i="11"/>
  <c r="X7" i="11"/>
  <c r="AD7" i="11"/>
  <c r="V7" i="11"/>
  <c r="AB7" i="11"/>
  <c r="AA70" i="11"/>
  <c r="V15" i="11"/>
  <c r="AB15" i="11"/>
  <c r="X15" i="11"/>
  <c r="AD15" i="11"/>
  <c r="AB14" i="11"/>
  <c r="AD14" i="11"/>
  <c r="X14" i="11"/>
  <c r="V14" i="11"/>
  <c r="AC18" i="11"/>
  <c r="V19" i="11"/>
  <c r="AD19" i="11"/>
  <c r="X19" i="11"/>
  <c r="AB19" i="11"/>
  <c r="O94" i="10"/>
  <c r="O83" i="10"/>
  <c r="R83" i="10" s="1"/>
  <c r="O47" i="10"/>
  <c r="O112" i="10"/>
  <c r="S112" i="10" s="1"/>
  <c r="O109" i="10"/>
  <c r="O98" i="10"/>
  <c r="O42" i="10"/>
  <c r="O68" i="10"/>
  <c r="T68" i="10" s="1"/>
  <c r="U68" i="10" s="1"/>
  <c r="O67" i="10"/>
  <c r="O52" i="10"/>
  <c r="T52" i="10" s="1"/>
  <c r="U52" i="10" s="1"/>
  <c r="O50" i="10"/>
  <c r="O86" i="10"/>
  <c r="O72" i="10"/>
  <c r="T72" i="10" s="1"/>
  <c r="U72" i="10" s="1"/>
  <c r="O59" i="10"/>
  <c r="S59" i="10" s="1"/>
  <c r="O81" i="10"/>
  <c r="T81" i="10" s="1"/>
  <c r="U81" i="10" s="1"/>
  <c r="O32" i="10"/>
  <c r="R32" i="10" s="1"/>
  <c r="O38" i="10"/>
  <c r="S38" i="10" s="1"/>
  <c r="O91" i="10"/>
  <c r="S81" i="10"/>
  <c r="S80" i="10"/>
  <c r="R109" i="10"/>
  <c r="S109" i="10"/>
  <c r="T109" i="10"/>
  <c r="T91" i="10"/>
  <c r="V91" i="10" s="1"/>
  <c r="T38" i="10"/>
  <c r="U38" i="10" s="1"/>
  <c r="R86" i="10"/>
  <c r="S52" i="10"/>
  <c r="S31" i="10"/>
  <c r="T31" i="10"/>
  <c r="U31" i="10" s="1"/>
  <c r="T67" i="10"/>
  <c r="V67" i="10" s="1"/>
  <c r="R67" i="10"/>
  <c r="S67" i="10"/>
  <c r="S83" i="10"/>
  <c r="T104" i="10"/>
  <c r="V104" i="10" s="1"/>
  <c r="R71" i="10"/>
  <c r="S32" i="10"/>
  <c r="T62" i="10"/>
  <c r="U62" i="10" s="1"/>
  <c r="R50" i="10"/>
  <c r="T45" i="10"/>
  <c r="V45" i="10" s="1"/>
  <c r="T112" i="10"/>
  <c r="V112" i="10" s="1"/>
  <c r="S94" i="10"/>
  <c r="T94" i="10"/>
  <c r="R94" i="10"/>
  <c r="R59" i="10"/>
  <c r="R72" i="10"/>
  <c r="R64" i="10"/>
  <c r="T64" i="10"/>
  <c r="V64" i="10" s="1"/>
  <c r="R68" i="10"/>
  <c r="S68" i="10"/>
  <c r="S42" i="10"/>
  <c r="S98" i="10"/>
  <c r="R47" i="10"/>
  <c r="S47" i="10"/>
  <c r="T47" i="10"/>
  <c r="V52" i="10"/>
  <c r="V47" i="10"/>
  <c r="U47" i="10"/>
  <c r="W47" i="10" s="1"/>
  <c r="X47" i="10" s="1"/>
  <c r="U45" i="10"/>
  <c r="U67" i="10"/>
  <c r="V68" i="10"/>
  <c r="W68" i="10" s="1"/>
  <c r="X68" i="10" s="1"/>
  <c r="U64" i="10"/>
  <c r="W64" i="10" s="1"/>
  <c r="X64" i="10" s="1"/>
  <c r="U112" i="10"/>
  <c r="U94" i="10"/>
  <c r="V94" i="10"/>
  <c r="W94" i="10" s="1"/>
  <c r="X94" i="10" s="1"/>
  <c r="U91" i="10"/>
  <c r="U109" i="10"/>
  <c r="V109" i="10"/>
  <c r="V81" i="10"/>
  <c r="W109" i="10"/>
  <c r="X109" i="10"/>
  <c r="AD15" i="2" l="1"/>
  <c r="AD19" i="2"/>
  <c r="AD26" i="2"/>
  <c r="AD24" i="2"/>
  <c r="AD17" i="2"/>
  <c r="S36" i="10"/>
  <c r="T36" i="10"/>
  <c r="R36" i="10"/>
  <c r="R49" i="10"/>
  <c r="T49" i="10"/>
  <c r="R88" i="10"/>
  <c r="S88" i="10"/>
  <c r="T82" i="10"/>
  <c r="R82" i="10"/>
  <c r="AB13" i="11"/>
  <c r="AD13" i="11"/>
  <c r="X13" i="11"/>
  <c r="AC31" i="11"/>
  <c r="U31" i="11"/>
  <c r="O54" i="10" s="1"/>
  <c r="W31" i="11"/>
  <c r="AC76" i="11"/>
  <c r="W76" i="11"/>
  <c r="AA76" i="11"/>
  <c r="AB16" i="11"/>
  <c r="V16" i="11"/>
  <c r="X16" i="11"/>
  <c r="AB88" i="11"/>
  <c r="AD88" i="11"/>
  <c r="V88" i="11"/>
  <c r="AB62" i="11"/>
  <c r="X62" i="11"/>
  <c r="V62" i="11"/>
  <c r="O85" i="10" s="1"/>
  <c r="X75" i="11"/>
  <c r="AB75" i="11"/>
  <c r="AD75" i="11"/>
  <c r="AB67" i="11"/>
  <c r="AD67" i="11"/>
  <c r="V67" i="11"/>
  <c r="X47" i="11"/>
  <c r="AB47" i="11"/>
  <c r="AD47" i="11"/>
  <c r="AC91" i="11"/>
  <c r="U91" i="11"/>
  <c r="O114" i="10" s="1"/>
  <c r="W91" i="11"/>
  <c r="X21" i="11"/>
  <c r="V21" i="11"/>
  <c r="O44" i="10" s="1"/>
  <c r="AD21" i="11"/>
  <c r="V50" i="11"/>
  <c r="O73" i="10" s="1"/>
  <c r="X50" i="11"/>
  <c r="AB50" i="11"/>
  <c r="X66" i="11"/>
  <c r="AD66" i="11"/>
  <c r="AB66" i="11"/>
  <c r="AC63" i="11"/>
  <c r="U63" i="11"/>
  <c r="W63" i="11"/>
  <c r="U54" i="11"/>
  <c r="O77" i="10" s="1"/>
  <c r="AA54" i="11"/>
  <c r="W54" i="11"/>
  <c r="AA17" i="11"/>
  <c r="U17" i="11"/>
  <c r="AC17" i="11"/>
  <c r="AB34" i="11"/>
  <c r="X34" i="11"/>
  <c r="AD34" i="11"/>
  <c r="AD46" i="11"/>
  <c r="AB46" i="11"/>
  <c r="X46" i="11"/>
  <c r="V69" i="11"/>
  <c r="O89" i="10" s="1"/>
  <c r="AD69" i="11"/>
  <c r="AB69" i="11"/>
  <c r="U28" i="11"/>
  <c r="AA28" i="11"/>
  <c r="W28" i="11"/>
  <c r="AA80" i="11"/>
  <c r="U80" i="11"/>
  <c r="O100" i="10" s="1"/>
  <c r="AC80" i="11"/>
  <c r="AC25" i="11"/>
  <c r="W25" i="11"/>
  <c r="U25" i="11"/>
  <c r="U65" i="11"/>
  <c r="AA65" i="11"/>
  <c r="W65" i="11"/>
  <c r="V77" i="11"/>
  <c r="AD77" i="11"/>
  <c r="X77" i="11"/>
  <c r="AA88" i="11"/>
  <c r="U88" i="11"/>
  <c r="W88" i="11"/>
  <c r="AC81" i="11"/>
  <c r="W81" i="11"/>
  <c r="AA81" i="11"/>
  <c r="V90" i="11"/>
  <c r="AB90" i="11"/>
  <c r="AD90" i="11"/>
  <c r="AD30" i="11"/>
  <c r="V30" i="11"/>
  <c r="X30" i="11"/>
  <c r="X33" i="11"/>
  <c r="AB33" i="11"/>
  <c r="V33" i="11"/>
  <c r="X11" i="11"/>
  <c r="X93" i="11" s="1"/>
  <c r="X94" i="11" s="1"/>
  <c r="V11" i="11"/>
  <c r="AB11" i="11"/>
  <c r="AC73" i="11"/>
  <c r="AA73" i="11"/>
  <c r="U73" i="11"/>
  <c r="O93" i="10" s="1"/>
  <c r="T18" i="2"/>
  <c r="AD18" i="2"/>
  <c r="S86" i="10"/>
  <c r="T86" i="10"/>
  <c r="T98" i="10"/>
  <c r="R98" i="10"/>
  <c r="O97" i="10"/>
  <c r="R104" i="10"/>
  <c r="S104" i="10"/>
  <c r="S92" i="10"/>
  <c r="T92" i="10"/>
  <c r="S115" i="10"/>
  <c r="T115" i="10"/>
  <c r="O79" i="10"/>
  <c r="V23" i="11"/>
  <c r="AD23" i="11"/>
  <c r="AB23" i="11"/>
  <c r="X23" i="11"/>
  <c r="AA30" i="11"/>
  <c r="W30" i="11"/>
  <c r="AC30" i="11"/>
  <c r="U30" i="11"/>
  <c r="O53" i="10" s="1"/>
  <c r="AA87" i="11"/>
  <c r="AC87" i="11"/>
  <c r="W87" i="11"/>
  <c r="U87" i="11"/>
  <c r="O107" i="10" s="1"/>
  <c r="X79" i="11"/>
  <c r="AD79" i="11"/>
  <c r="AB79" i="11"/>
  <c r="V79" i="11"/>
  <c r="AA20" i="11"/>
  <c r="AC20" i="11"/>
  <c r="W20" i="11"/>
  <c r="U20" i="11"/>
  <c r="O43" i="10" s="1"/>
  <c r="W12" i="11"/>
  <c r="U12" i="11"/>
  <c r="O35" i="10" s="1"/>
  <c r="AC12" i="11"/>
  <c r="AA12" i="11"/>
  <c r="U51" i="11"/>
  <c r="AC51" i="11"/>
  <c r="W51" i="11"/>
  <c r="AA51" i="11"/>
  <c r="AD17" i="11"/>
  <c r="X17" i="11"/>
  <c r="V17" i="11"/>
  <c r="V93" i="11" s="1"/>
  <c r="V94" i="11" s="1"/>
  <c r="AB17" i="11"/>
  <c r="AB63" i="11"/>
  <c r="V63" i="11"/>
  <c r="AD63" i="11"/>
  <c r="X63" i="11"/>
  <c r="AC11" i="11"/>
  <c r="W11" i="11"/>
  <c r="U11" i="11"/>
  <c r="O34" i="10" s="1"/>
  <c r="AA11" i="11"/>
  <c r="AA16" i="11"/>
  <c r="U16" i="11"/>
  <c r="O39" i="10" s="1"/>
  <c r="AC16" i="11"/>
  <c r="AA34" i="11"/>
  <c r="AC34" i="11"/>
  <c r="W34" i="11"/>
  <c r="X59" i="11"/>
  <c r="AD59" i="11"/>
  <c r="AB59" i="11"/>
  <c r="AD70" i="11"/>
  <c r="AB70" i="11"/>
  <c r="V70" i="11"/>
  <c r="U23" i="11"/>
  <c r="O46" i="10" s="1"/>
  <c r="W23" i="11"/>
  <c r="AC23" i="11"/>
  <c r="AB52" i="11"/>
  <c r="X52" i="11"/>
  <c r="V52" i="11"/>
  <c r="O75" i="10" s="1"/>
  <c r="AC61" i="11"/>
  <c r="U61" i="11"/>
  <c r="O84" i="10" s="1"/>
  <c r="AA61" i="11"/>
  <c r="W32" i="11"/>
  <c r="U32" i="11"/>
  <c r="O55" i="10" s="1"/>
  <c r="AC32" i="11"/>
  <c r="X28" i="11"/>
  <c r="V28" i="11"/>
  <c r="AB28" i="11"/>
  <c r="W42" i="11"/>
  <c r="AA42" i="11"/>
  <c r="U42" i="11"/>
  <c r="O65" i="10" s="1"/>
  <c r="AC38" i="11"/>
  <c r="AA38" i="11"/>
  <c r="W38" i="11"/>
  <c r="AC33" i="11"/>
  <c r="U33" i="11"/>
  <c r="O56" i="10" s="1"/>
  <c r="W33" i="11"/>
  <c r="AD60" i="11"/>
  <c r="X60" i="11"/>
  <c r="AB60" i="11"/>
  <c r="U53" i="11"/>
  <c r="O76" i="10" s="1"/>
  <c r="AC53" i="11"/>
  <c r="W53" i="11"/>
  <c r="AA7" i="11"/>
  <c r="W7" i="11"/>
  <c r="U7" i="11"/>
  <c r="U67" i="11"/>
  <c r="O87" i="10" s="1"/>
  <c r="W67" i="11"/>
  <c r="AA67" i="11"/>
  <c r="AC75" i="11"/>
  <c r="AA75" i="11"/>
  <c r="U75" i="11"/>
  <c r="O95" i="10" s="1"/>
  <c r="V38" i="11"/>
  <c r="O61" i="10" s="1"/>
  <c r="X38" i="11"/>
  <c r="AD38" i="11"/>
  <c r="AB49" i="11"/>
  <c r="AD49" i="11"/>
  <c r="X49" i="11"/>
  <c r="V83" i="11"/>
  <c r="AD83" i="11"/>
  <c r="AB83" i="11"/>
  <c r="AB86" i="11"/>
  <c r="V86" i="11"/>
  <c r="O106" i="10" s="1"/>
  <c r="X86" i="11"/>
  <c r="X82" i="11"/>
  <c r="V82" i="11"/>
  <c r="O102" i="10" s="1"/>
  <c r="AD82" i="11"/>
  <c r="AD92" i="11"/>
  <c r="X92" i="11"/>
  <c r="AB92" i="11"/>
  <c r="AA40" i="11"/>
  <c r="W40" i="11"/>
  <c r="AC40" i="11"/>
  <c r="V55" i="11"/>
  <c r="O78" i="10" s="1"/>
  <c r="AB55" i="11"/>
  <c r="X55" i="11"/>
  <c r="AC14" i="11"/>
  <c r="U14" i="11"/>
  <c r="O37" i="10" s="1"/>
  <c r="W14" i="11"/>
  <c r="AB35" i="11"/>
  <c r="AD35" i="11"/>
  <c r="X35" i="11"/>
  <c r="AC83" i="11"/>
  <c r="AA83" i="11"/>
  <c r="U83" i="11"/>
  <c r="O103" i="10" s="1"/>
  <c r="X12" i="11"/>
  <c r="AB12" i="11"/>
  <c r="AD12" i="11"/>
  <c r="AD39" i="11"/>
  <c r="X39" i="11"/>
  <c r="AB39" i="11"/>
  <c r="AC43" i="11"/>
  <c r="AA43" i="11"/>
  <c r="U43" i="11"/>
  <c r="O66" i="10" s="1"/>
  <c r="AC10" i="11"/>
  <c r="AC94" i="11" s="1"/>
  <c r="AA10" i="11"/>
  <c r="U10" i="11"/>
  <c r="O33" i="10" s="1"/>
  <c r="AD76" i="11"/>
  <c r="V76" i="11"/>
  <c r="O96" i="10" s="1"/>
  <c r="X76" i="11"/>
  <c r="W39" i="11"/>
  <c r="AC39" i="11"/>
  <c r="AA39" i="11"/>
  <c r="AB72" i="11"/>
  <c r="AD72" i="11"/>
  <c r="X72" i="11"/>
  <c r="AD37" i="11"/>
  <c r="X37" i="11"/>
  <c r="AB37" i="11"/>
  <c r="AC85" i="11"/>
  <c r="U85" i="11"/>
  <c r="O105" i="10" s="1"/>
  <c r="AA85" i="11"/>
  <c r="AD51" i="11"/>
  <c r="X51" i="11"/>
  <c r="V51" i="11"/>
  <c r="U35" i="11"/>
  <c r="O58" i="10" s="1"/>
  <c r="AC35" i="11"/>
  <c r="W35" i="11"/>
  <c r="W64" i="11"/>
  <c r="U64" i="11"/>
  <c r="AA64" i="11"/>
  <c r="AD18" i="11"/>
  <c r="V18" i="11"/>
  <c r="X18" i="11"/>
  <c r="X25" i="11"/>
  <c r="V25" i="11"/>
  <c r="AD25" i="11"/>
  <c r="AC49" i="11"/>
  <c r="AA49" i="11"/>
  <c r="W49" i="11"/>
  <c r="U70" i="11"/>
  <c r="O90" i="10" s="1"/>
  <c r="W70" i="11"/>
  <c r="AC70" i="11"/>
  <c r="AA18" i="11"/>
  <c r="W18" i="11"/>
  <c r="U18" i="11"/>
  <c r="AF26" i="2"/>
  <c r="T25" i="2"/>
  <c r="AD25" i="2"/>
  <c r="AF20" i="2"/>
  <c r="T16" i="2"/>
  <c r="AD16" i="2"/>
  <c r="T23" i="10"/>
  <c r="S23" i="10"/>
  <c r="W91" i="10"/>
  <c r="W52" i="10"/>
  <c r="X52" i="10" s="1"/>
  <c r="W45" i="10"/>
  <c r="X45" i="10" s="1"/>
  <c r="W62" i="10"/>
  <c r="W112" i="10"/>
  <c r="X112" i="10" s="1"/>
  <c r="W81" i="10"/>
  <c r="X81" i="10" s="1"/>
  <c r="W67" i="10"/>
  <c r="X67" i="10" s="1"/>
  <c r="V38" i="10"/>
  <c r="W38" i="10" s="1"/>
  <c r="X38" i="10" s="1"/>
  <c r="U104" i="10"/>
  <c r="W104" i="10" s="1"/>
  <c r="V62" i="10"/>
  <c r="V31" i="10"/>
  <c r="W31" i="10" s="1"/>
  <c r="X31" i="10" s="1"/>
  <c r="U71" i="10"/>
  <c r="W71" i="10" s="1"/>
  <c r="V72" i="10"/>
  <c r="W72" i="10" s="1"/>
  <c r="S72" i="10"/>
  <c r="T59" i="10"/>
  <c r="R112" i="10"/>
  <c r="R45" i="10"/>
  <c r="S62" i="10"/>
  <c r="T88" i="10"/>
  <c r="T32" i="10"/>
  <c r="R92" i="10"/>
  <c r="S71" i="10"/>
  <c r="T83" i="10"/>
  <c r="R115" i="10"/>
  <c r="R52" i="10"/>
  <c r="S82" i="10"/>
  <c r="R38" i="10"/>
  <c r="S49" i="10"/>
  <c r="R81" i="10"/>
  <c r="R91" i="10"/>
  <c r="S91" i="10"/>
  <c r="X91" i="10" s="1"/>
  <c r="S50" i="10"/>
  <c r="T50" i="10"/>
  <c r="T42" i="10"/>
  <c r="R42" i="10"/>
  <c r="W73" i="11"/>
  <c r="AD11" i="11"/>
  <c r="AD93" i="11" s="1"/>
  <c r="AD33" i="11"/>
  <c r="AB30" i="11"/>
  <c r="X90" i="11"/>
  <c r="R80" i="10"/>
  <c r="T80" i="10"/>
  <c r="U81" i="11"/>
  <c r="O101" i="10" s="1"/>
  <c r="AC88" i="11"/>
  <c r="AB77" i="11"/>
  <c r="AC65" i="11"/>
  <c r="AA25" i="11"/>
  <c r="W80" i="11"/>
  <c r="AC28" i="11"/>
  <c r="X69" i="11"/>
  <c r="V46" i="11"/>
  <c r="O69" i="10" s="1"/>
  <c r="V34" i="11"/>
  <c r="O57" i="10" s="1"/>
  <c r="W17" i="11"/>
  <c r="W83" i="11"/>
  <c r="AA14" i="11"/>
  <c r="U40" i="11"/>
  <c r="O63" i="10" s="1"/>
  <c r="AB93" i="11"/>
  <c r="AB82" i="11"/>
  <c r="X83" i="11"/>
  <c r="AB38" i="11"/>
  <c r="AC67" i="11"/>
  <c r="AA53" i="11"/>
  <c r="AA33" i="11"/>
  <c r="O99" i="10"/>
  <c r="AC42" i="11"/>
  <c r="O70" i="10"/>
  <c r="AA32" i="11"/>
  <c r="AD52" i="11"/>
  <c r="AA23" i="11"/>
  <c r="X70" i="11"/>
  <c r="AD50" i="11"/>
  <c r="O60" i="10"/>
  <c r="W16" i="11"/>
  <c r="AA91" i="11"/>
  <c r="X67" i="11"/>
  <c r="AD62" i="11"/>
  <c r="AD16" i="11"/>
  <c r="AD94" i="11" s="1"/>
  <c r="AA31" i="11"/>
  <c r="S24" i="10"/>
  <c r="S117" i="10" s="1"/>
  <c r="P8" i="4"/>
  <c r="U8" i="4" s="1"/>
  <c r="P10" i="4"/>
  <c r="U10" i="4" s="1"/>
  <c r="P11" i="4"/>
  <c r="U11" i="4" s="1"/>
  <c r="P9" i="4"/>
  <c r="U9" i="4" s="1"/>
  <c r="V24" i="10"/>
  <c r="V117" i="10" s="1"/>
  <c r="W22" i="10"/>
  <c r="W24" i="10" s="1"/>
  <c r="W117" i="10" s="1"/>
  <c r="AF27" i="2"/>
  <c r="AF37" i="2"/>
  <c r="AF35" i="2"/>
  <c r="AF38" i="2"/>
  <c r="AF41" i="2"/>
  <c r="AF44" i="2"/>
  <c r="AF47" i="2"/>
  <c r="AF49" i="2"/>
  <c r="AF53" i="2"/>
  <c r="AF52" i="2"/>
  <c r="AF55" i="2"/>
  <c r="T69" i="10" l="1"/>
  <c r="R69" i="10"/>
  <c r="S69" i="10"/>
  <c r="R96" i="10"/>
  <c r="S96" i="10"/>
  <c r="T96" i="10"/>
  <c r="S61" i="10"/>
  <c r="T61" i="10"/>
  <c r="R61" i="10"/>
  <c r="R57" i="10"/>
  <c r="T57" i="10"/>
  <c r="S57" i="10"/>
  <c r="R73" i="10"/>
  <c r="S73" i="10"/>
  <c r="T73" i="10"/>
  <c r="X22" i="10"/>
  <c r="X24" i="10" s="1"/>
  <c r="T60" i="10"/>
  <c r="S60" i="10"/>
  <c r="R60" i="10"/>
  <c r="R70" i="10"/>
  <c r="S70" i="10"/>
  <c r="T70" i="10"/>
  <c r="T99" i="10"/>
  <c r="R99" i="10"/>
  <c r="S99" i="10"/>
  <c r="S63" i="10"/>
  <c r="T63" i="10"/>
  <c r="R63" i="10"/>
  <c r="U80" i="10"/>
  <c r="W80" i="10" s="1"/>
  <c r="X80" i="10" s="1"/>
  <c r="V80" i="10"/>
  <c r="V42" i="10"/>
  <c r="W42" i="10"/>
  <c r="X42" i="10" s="1"/>
  <c r="U42" i="10"/>
  <c r="X71" i="10"/>
  <c r="U32" i="10"/>
  <c r="V32" i="10"/>
  <c r="W32" i="10"/>
  <c r="X32" i="10" s="1"/>
  <c r="X62" i="10"/>
  <c r="X72" i="10"/>
  <c r="U23" i="10"/>
  <c r="W23" i="10"/>
  <c r="V23" i="10"/>
  <c r="AF19" i="2"/>
  <c r="AF24" i="2"/>
  <c r="AF17" i="2"/>
  <c r="AF16" i="2"/>
  <c r="AF15" i="2"/>
  <c r="AF21" i="2"/>
  <c r="AF22" i="2"/>
  <c r="AF25" i="2"/>
  <c r="O41" i="10"/>
  <c r="T58" i="10"/>
  <c r="S58" i="10"/>
  <c r="R58" i="10"/>
  <c r="R66" i="10"/>
  <c r="T66" i="10"/>
  <c r="S66" i="10"/>
  <c r="R37" i="10"/>
  <c r="T37" i="10"/>
  <c r="S37" i="10"/>
  <c r="R78" i="10"/>
  <c r="T78" i="10"/>
  <c r="S78" i="10"/>
  <c r="T102" i="10"/>
  <c r="R102" i="10"/>
  <c r="S102" i="10"/>
  <c r="S95" i="10"/>
  <c r="T95" i="10"/>
  <c r="R95" i="10"/>
  <c r="U93" i="11"/>
  <c r="U94" i="11" s="1"/>
  <c r="O30" i="10"/>
  <c r="AA93" i="11"/>
  <c r="AA94" i="11"/>
  <c r="R56" i="10"/>
  <c r="T56" i="10"/>
  <c r="S56" i="10"/>
  <c r="T55" i="10"/>
  <c r="R55" i="10"/>
  <c r="S55" i="10"/>
  <c r="R46" i="10"/>
  <c r="S46" i="10"/>
  <c r="T46" i="10"/>
  <c r="S34" i="10"/>
  <c r="T34" i="10"/>
  <c r="R34" i="10"/>
  <c r="O74" i="10"/>
  <c r="V98" i="10"/>
  <c r="U98" i="10"/>
  <c r="W98" i="10" s="1"/>
  <c r="X98" i="10" s="1"/>
  <c r="AF18" i="2"/>
  <c r="T93" i="10"/>
  <c r="S93" i="10"/>
  <c r="R93" i="10"/>
  <c r="O113" i="10"/>
  <c r="O110" i="10"/>
  <c r="R89" i="10"/>
  <c r="T89" i="10"/>
  <c r="S89" i="10"/>
  <c r="O40" i="10"/>
  <c r="R77" i="10"/>
  <c r="S77" i="10"/>
  <c r="T77" i="10"/>
  <c r="R114" i="10"/>
  <c r="T114" i="10"/>
  <c r="S114" i="10"/>
  <c r="T54" i="10"/>
  <c r="S54" i="10"/>
  <c r="R54" i="10"/>
  <c r="V82" i="10"/>
  <c r="W82" i="10"/>
  <c r="X82" i="10" s="1"/>
  <c r="U82" i="10"/>
  <c r="R101" i="10"/>
  <c r="S101" i="10"/>
  <c r="T101" i="10"/>
  <c r="U50" i="10"/>
  <c r="V50" i="10"/>
  <c r="W50" i="10"/>
  <c r="X50" i="10" s="1"/>
  <c r="V83" i="10"/>
  <c r="W83" i="10"/>
  <c r="X83" i="10" s="1"/>
  <c r="U83" i="10"/>
  <c r="U88" i="10"/>
  <c r="V88" i="10"/>
  <c r="W88" i="10"/>
  <c r="U59" i="10"/>
  <c r="V59" i="10"/>
  <c r="W59" i="10" s="1"/>
  <c r="X59" i="10" s="1"/>
  <c r="X23" i="10"/>
  <c r="T90" i="10"/>
  <c r="S90" i="10"/>
  <c r="R90" i="10"/>
  <c r="S105" i="10"/>
  <c r="T105" i="10"/>
  <c r="R105" i="10"/>
  <c r="S33" i="10"/>
  <c r="R33" i="10"/>
  <c r="T33" i="10"/>
  <c r="AC93" i="11"/>
  <c r="T103" i="10"/>
  <c r="S103" i="10"/>
  <c r="R103" i="10"/>
  <c r="T106" i="10"/>
  <c r="R106" i="10"/>
  <c r="S106" i="10"/>
  <c r="T87" i="10"/>
  <c r="R87" i="10"/>
  <c r="S87" i="10"/>
  <c r="W93" i="11"/>
  <c r="W94" i="11" s="1"/>
  <c r="S76" i="10"/>
  <c r="R76" i="10"/>
  <c r="T76" i="10"/>
  <c r="R65" i="10"/>
  <c r="S65" i="10"/>
  <c r="T65" i="10"/>
  <c r="S84" i="10"/>
  <c r="R84" i="10"/>
  <c r="T84" i="10"/>
  <c r="R75" i="10"/>
  <c r="S75" i="10"/>
  <c r="T75" i="10"/>
  <c r="R39" i="10"/>
  <c r="T39" i="10"/>
  <c r="S39" i="10"/>
  <c r="T35" i="10"/>
  <c r="S35" i="10"/>
  <c r="R35" i="10"/>
  <c r="T43" i="10"/>
  <c r="S43" i="10"/>
  <c r="R43" i="10"/>
  <c r="R107" i="10"/>
  <c r="S107" i="10"/>
  <c r="T107" i="10"/>
  <c r="R53" i="10"/>
  <c r="T53" i="10"/>
  <c r="S53" i="10"/>
  <c r="S79" i="10"/>
  <c r="R79" i="10"/>
  <c r="T79" i="10"/>
  <c r="U115" i="10"/>
  <c r="W115" i="10"/>
  <c r="X115" i="10" s="1"/>
  <c r="V115" i="10"/>
  <c r="U92" i="10"/>
  <c r="W92" i="10" s="1"/>
  <c r="X92" i="10" s="1"/>
  <c r="V92" i="10"/>
  <c r="X104" i="10"/>
  <c r="R97" i="10"/>
  <c r="S97" i="10"/>
  <c r="T97" i="10"/>
  <c r="U86" i="10"/>
  <c r="W86" i="10"/>
  <c r="X86" i="10" s="1"/>
  <c r="V86" i="10"/>
  <c r="AF23" i="2"/>
  <c r="AB94" i="11"/>
  <c r="O111" i="10"/>
  <c r="O108" i="10"/>
  <c r="O48" i="10"/>
  <c r="R100" i="10"/>
  <c r="S100" i="10"/>
  <c r="T100" i="10"/>
  <c r="O51" i="10"/>
  <c r="R44" i="10"/>
  <c r="S44" i="10"/>
  <c r="T44" i="10"/>
  <c r="R85" i="10"/>
  <c r="T85" i="10"/>
  <c r="S85" i="10"/>
  <c r="X88" i="10"/>
  <c r="U49" i="10"/>
  <c r="W49" i="10" s="1"/>
  <c r="X49" i="10" s="1"/>
  <c r="V49" i="10"/>
  <c r="V36" i="10"/>
  <c r="W36" i="10"/>
  <c r="X36" i="10" s="1"/>
  <c r="U36" i="10"/>
  <c r="R51" i="10" l="1"/>
  <c r="T51" i="10"/>
  <c r="S51" i="10"/>
  <c r="T48" i="10"/>
  <c r="R48" i="10"/>
  <c r="S48" i="10"/>
  <c r="R111" i="10"/>
  <c r="T111" i="10"/>
  <c r="S111" i="10"/>
  <c r="U85" i="10"/>
  <c r="V85" i="10"/>
  <c r="W85" i="10"/>
  <c r="X85" i="10" s="1"/>
  <c r="V44" i="10"/>
  <c r="U44" i="10"/>
  <c r="W44" i="10" s="1"/>
  <c r="X44" i="10" s="1"/>
  <c r="U100" i="10"/>
  <c r="V100" i="10"/>
  <c r="W100" i="10"/>
  <c r="S108" i="10"/>
  <c r="R108" i="10"/>
  <c r="T108" i="10"/>
  <c r="V43" i="10"/>
  <c r="U43" i="10"/>
  <c r="W43" i="10" s="1"/>
  <c r="X43" i="10" s="1"/>
  <c r="V84" i="10"/>
  <c r="W84" i="10"/>
  <c r="U84" i="10"/>
  <c r="X84" i="10"/>
  <c r="V76" i="10"/>
  <c r="U76" i="10"/>
  <c r="W76" i="10" s="1"/>
  <c r="X76" i="10" s="1"/>
  <c r="U87" i="10"/>
  <c r="V87" i="10"/>
  <c r="W87" i="10" s="1"/>
  <c r="X87" i="10" s="1"/>
  <c r="U103" i="10"/>
  <c r="W103" i="10" s="1"/>
  <c r="X103" i="10" s="1"/>
  <c r="V103" i="10"/>
  <c r="V33" i="10"/>
  <c r="W33" i="10"/>
  <c r="U33" i="10"/>
  <c r="X33" i="10"/>
  <c r="U105" i="10"/>
  <c r="W105" i="10"/>
  <c r="V105" i="10"/>
  <c r="U90" i="10"/>
  <c r="W90" i="10" s="1"/>
  <c r="X90" i="10" s="1"/>
  <c r="V90" i="10"/>
  <c r="U101" i="10"/>
  <c r="V101" i="10"/>
  <c r="W101" i="10" s="1"/>
  <c r="X101" i="10" s="1"/>
  <c r="R40" i="10"/>
  <c r="T40" i="10"/>
  <c r="S40" i="10"/>
  <c r="V89" i="10"/>
  <c r="U89" i="10"/>
  <c r="W89" i="10"/>
  <c r="S110" i="10"/>
  <c r="T110" i="10"/>
  <c r="R110" i="10"/>
  <c r="U93" i="10"/>
  <c r="V93" i="10"/>
  <c r="W93" i="10"/>
  <c r="S74" i="10"/>
  <c r="T74" i="10"/>
  <c r="R74" i="10"/>
  <c r="V34" i="10"/>
  <c r="U34" i="10"/>
  <c r="W34" i="10" s="1"/>
  <c r="X34" i="10" s="1"/>
  <c r="U46" i="10"/>
  <c r="W46" i="10"/>
  <c r="V46" i="10"/>
  <c r="U95" i="10"/>
  <c r="V95" i="10"/>
  <c r="W95" i="10" s="1"/>
  <c r="X95" i="10" s="1"/>
  <c r="V102" i="10"/>
  <c r="W102" i="10"/>
  <c r="X102" i="10" s="1"/>
  <c r="U102" i="10"/>
  <c r="U78" i="10"/>
  <c r="W78" i="10" s="1"/>
  <c r="X78" i="10" s="1"/>
  <c r="V78" i="10"/>
  <c r="U66" i="10"/>
  <c r="V66" i="10"/>
  <c r="W66" i="10"/>
  <c r="U58" i="10"/>
  <c r="V58" i="10"/>
  <c r="W58" i="10" s="1"/>
  <c r="X58" i="10" s="1"/>
  <c r="V70" i="10"/>
  <c r="W70" i="10"/>
  <c r="U70" i="10"/>
  <c r="X117" i="10"/>
  <c r="U61" i="10"/>
  <c r="W61" i="10"/>
  <c r="V61" i="10"/>
  <c r="V96" i="10"/>
  <c r="U96" i="10"/>
  <c r="W96" i="10" s="1"/>
  <c r="X96" i="10" s="1"/>
  <c r="X100" i="10"/>
  <c r="V97" i="10"/>
  <c r="W97" i="10"/>
  <c r="X97" i="10" s="1"/>
  <c r="U97" i="10"/>
  <c r="V79" i="10"/>
  <c r="U79" i="10"/>
  <c r="W79" i="10"/>
  <c r="X79" i="10" s="1"/>
  <c r="V53" i="10"/>
  <c r="U53" i="10"/>
  <c r="W53" i="10"/>
  <c r="X53" i="10" s="1"/>
  <c r="U107" i="10"/>
  <c r="V107" i="10"/>
  <c r="W107" i="10" s="1"/>
  <c r="X107" i="10" s="1"/>
  <c r="U35" i="10"/>
  <c r="W35" i="10"/>
  <c r="X35" i="10" s="1"/>
  <c r="V35" i="10"/>
  <c r="U39" i="10"/>
  <c r="W39" i="10" s="1"/>
  <c r="X39" i="10" s="1"/>
  <c r="V39" i="10"/>
  <c r="U75" i="10"/>
  <c r="V75" i="10"/>
  <c r="W75" i="10" s="1"/>
  <c r="X75" i="10" s="1"/>
  <c r="V65" i="10"/>
  <c r="U65" i="10"/>
  <c r="W65" i="10"/>
  <c r="X65" i="10" s="1"/>
  <c r="U106" i="10"/>
  <c r="W106" i="10" s="1"/>
  <c r="X106" i="10" s="1"/>
  <c r="V106" i="10"/>
  <c r="X105" i="10"/>
  <c r="V54" i="10"/>
  <c r="U54" i="10"/>
  <c r="W54" i="10" s="1"/>
  <c r="X54" i="10" s="1"/>
  <c r="V114" i="10"/>
  <c r="U114" i="10"/>
  <c r="W114" i="10" s="1"/>
  <c r="X114" i="10" s="1"/>
  <c r="U77" i="10"/>
  <c r="W77" i="10"/>
  <c r="X77" i="10" s="1"/>
  <c r="V77" i="10"/>
  <c r="X89" i="10"/>
  <c r="S113" i="10"/>
  <c r="R113" i="10"/>
  <c r="T113" i="10"/>
  <c r="X93" i="10"/>
  <c r="X46" i="10"/>
  <c r="U55" i="10"/>
  <c r="W55" i="10" s="1"/>
  <c r="X55" i="10" s="1"/>
  <c r="V55" i="10"/>
  <c r="V56" i="10"/>
  <c r="W56" i="10"/>
  <c r="X56" i="10" s="1"/>
  <c r="U56" i="10"/>
  <c r="S30" i="10"/>
  <c r="R30" i="10"/>
  <c r="T30" i="10"/>
  <c r="V37" i="10"/>
  <c r="U37" i="10"/>
  <c r="W37" i="10" s="1"/>
  <c r="X37" i="10" s="1"/>
  <c r="X66" i="10"/>
  <c r="S41" i="10"/>
  <c r="T41" i="10"/>
  <c r="R41" i="10"/>
  <c r="V63" i="10"/>
  <c r="W63" i="10"/>
  <c r="X63" i="10" s="1"/>
  <c r="U63" i="10"/>
  <c r="V99" i="10"/>
  <c r="U99" i="10"/>
  <c r="W99" i="10" s="1"/>
  <c r="X99" i="10" s="1"/>
  <c r="X70" i="10"/>
  <c r="V60" i="10"/>
  <c r="U60" i="10"/>
  <c r="W60" i="10" s="1"/>
  <c r="X60" i="10" s="1"/>
  <c r="U73" i="10"/>
  <c r="V73" i="10"/>
  <c r="W73" i="10"/>
  <c r="X73" i="10" s="1"/>
  <c r="V57" i="10"/>
  <c r="W57" i="10"/>
  <c r="X57" i="10" s="1"/>
  <c r="U57" i="10"/>
  <c r="X61" i="10"/>
  <c r="V69" i="10"/>
  <c r="W69" i="10"/>
  <c r="X69" i="10" s="1"/>
  <c r="U69" i="10"/>
  <c r="V30" i="10" l="1"/>
  <c r="T116" i="10"/>
  <c r="T118" i="10" s="1"/>
  <c r="U30" i="10"/>
  <c r="W30" i="10"/>
  <c r="V41" i="10"/>
  <c r="U41" i="10"/>
  <c r="W41" i="10" s="1"/>
  <c r="X41" i="10" s="1"/>
  <c r="R116" i="10"/>
  <c r="R118" i="10" s="1"/>
  <c r="V113" i="10"/>
  <c r="U113" i="10"/>
  <c r="W113" i="10" s="1"/>
  <c r="X113" i="10" s="1"/>
  <c r="V108" i="10"/>
  <c r="U108" i="10"/>
  <c r="W108" i="10" s="1"/>
  <c r="X108" i="10" s="1"/>
  <c r="S116" i="10"/>
  <c r="S118" i="10" s="1"/>
  <c r="X30" i="10"/>
  <c r="V74" i="10"/>
  <c r="W74" i="10" s="1"/>
  <c r="X74" i="10" s="1"/>
  <c r="U74" i="10"/>
  <c r="V110" i="10"/>
  <c r="U110" i="10"/>
  <c r="W110" i="10" s="1"/>
  <c r="X110" i="10" s="1"/>
  <c r="U40" i="10"/>
  <c r="W40" i="10" s="1"/>
  <c r="X40" i="10" s="1"/>
  <c r="V40" i="10"/>
  <c r="V111" i="10"/>
  <c r="W111" i="10"/>
  <c r="X111" i="10" s="1"/>
  <c r="U111" i="10"/>
  <c r="V48" i="10"/>
  <c r="U48" i="10"/>
  <c r="W48" i="10" s="1"/>
  <c r="X48" i="10" s="1"/>
  <c r="V51" i="10"/>
  <c r="W51" i="10" s="1"/>
  <c r="X51" i="10" s="1"/>
  <c r="U51" i="10"/>
  <c r="X116" i="10" l="1"/>
  <c r="U116" i="10"/>
  <c r="U118" i="10" s="1"/>
  <c r="V116" i="10"/>
  <c r="V118" i="10" s="1"/>
  <c r="W116" i="10"/>
  <c r="W118" i="10" s="1"/>
  <c r="X118" i="10" l="1"/>
  <c r="X119" i="10"/>
</calcChain>
</file>

<file path=xl/comments1.xml><?xml version="1.0" encoding="utf-8"?>
<comments xmlns="http://schemas.openxmlformats.org/spreadsheetml/2006/main">
  <authors>
    <author>Вика</author>
  </authors>
  <commentList>
    <comment ref="Q14" authorId="0">
      <text>
        <r>
          <rPr>
            <sz val="10"/>
            <color indexed="81"/>
            <rFont val="Tahoma"/>
            <family val="2"/>
          </rPr>
          <t xml:space="preserve">Накопление масла в течение 5 лет (срок службы масла) для его полной замены (3,74*5=18,7). В наших условиях лучше получить это масло в году проведения КР. 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R14" authorId="0">
      <text>
        <r>
          <rPr>
            <sz val="10"/>
            <color indexed="81"/>
            <rFont val="Tahoma"/>
            <family val="2"/>
          </rPr>
          <t xml:space="preserve"> ( = 0,54*4 ) Внашем случае это масло лучше заказывать на год проведения КР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14" authorId="0">
      <text>
        <r>
          <rPr>
            <sz val="10"/>
            <color indexed="81"/>
            <rFont val="Tahoma"/>
            <family val="2"/>
          </rPr>
          <t xml:space="preserve">В нашем случае в году проведения КР складывается из: 
 1. Годовой расход на долив
 2. Ёмкость маслосистемы
 3. Возмещение потерь при КР </t>
        </r>
      </text>
    </comment>
    <comment ref="O22" authorId="0">
      <text>
        <r>
          <rPr>
            <b/>
            <sz val="8"/>
            <color indexed="81"/>
            <rFont val="Tahoma"/>
            <charset val="204"/>
          </rPr>
          <t>Вика:</t>
        </r>
        <r>
          <rPr>
            <sz val="8"/>
            <color indexed="81"/>
            <rFont val="Tahoma"/>
            <charset val="204"/>
          </rPr>
          <t xml:space="preserve">
График ремонта см. лист "ТГ"</t>
        </r>
      </text>
    </comment>
    <comment ref="C48" authorId="0">
      <text>
        <r>
          <rPr>
            <b/>
            <sz val="8"/>
            <color indexed="81"/>
            <rFont val="Tahoma"/>
            <charset val="204"/>
          </rPr>
          <t>Вика:</t>
        </r>
        <r>
          <rPr>
            <sz val="8"/>
            <color indexed="81"/>
            <rFont val="Tahoma"/>
            <charset val="204"/>
          </rPr>
          <t xml:space="preserve">
ГС-густая смазка</t>
        </r>
      </text>
    </comment>
    <comment ref="X120" authorId="0">
      <text>
        <r>
          <rPr>
            <sz val="8"/>
            <color indexed="81"/>
            <rFont val="Tahoma"/>
            <charset val="204"/>
          </rPr>
          <t xml:space="preserve"> </t>
        </r>
        <r>
          <rPr>
            <sz val="10"/>
            <color indexed="81"/>
            <rFont val="Tahoma"/>
            <family val="2"/>
          </rPr>
          <t xml:space="preserve">Складывается из 18 т (ёмкость м / системы ТГ-4 или ТГ-5) и годового долива по ТО КТЦ из расчёта на 45 суток
 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Вика</author>
  </authors>
  <commentList>
    <comment ref="AC6" authorId="0">
      <text>
        <r>
          <rPr>
            <b/>
            <sz val="8"/>
            <color indexed="81"/>
            <rFont val="Tahoma"/>
            <charset val="204"/>
          </rPr>
          <t>Вика: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Вика</author>
  </authors>
  <commentList>
    <comment ref="J7" authorId="0">
      <text>
        <r>
          <rPr>
            <b/>
            <sz val="8"/>
            <color indexed="81"/>
            <rFont val="Tahoma"/>
            <charset val="204"/>
          </rPr>
          <t>Вика:</t>
        </r>
        <r>
          <rPr>
            <sz val="8"/>
            <color indexed="81"/>
            <rFont val="Tahoma"/>
            <charset val="204"/>
          </rPr>
          <t xml:space="preserve">
эти значения можно изменять для изменения значений слева</t>
        </r>
      </text>
    </comment>
  </commentList>
</comments>
</file>

<file path=xl/sharedStrings.xml><?xml version="1.0" encoding="utf-8"?>
<sst xmlns="http://schemas.openxmlformats.org/spreadsheetml/2006/main" count="919" uniqueCount="425">
  <si>
    <t>СН-5</t>
  </si>
  <si>
    <t>СН-6</t>
  </si>
  <si>
    <t>СН-7</t>
  </si>
  <si>
    <t>СН-8</t>
  </si>
  <si>
    <t>СН-9</t>
  </si>
  <si>
    <t>СН-10</t>
  </si>
  <si>
    <t>СН-11</t>
  </si>
  <si>
    <t>СН-12</t>
  </si>
  <si>
    <t>СН-13</t>
  </si>
  <si>
    <t>СН-14</t>
  </si>
  <si>
    <t>СН-15</t>
  </si>
  <si>
    <t>СН-16</t>
  </si>
  <si>
    <t>НСВ ГВС-1</t>
  </si>
  <si>
    <t>НСВ ГВС-2</t>
  </si>
  <si>
    <t>НСВ ГВС-3</t>
  </si>
  <si>
    <t>НБА-1</t>
  </si>
  <si>
    <t>НБА-2</t>
  </si>
  <si>
    <t>НБА-3</t>
  </si>
  <si>
    <t>НБА-4</t>
  </si>
  <si>
    <t>НБА-5</t>
  </si>
  <si>
    <t>НБА-6</t>
  </si>
  <si>
    <t>ЗППН-1</t>
  </si>
  <si>
    <t>ЗППН-2</t>
  </si>
  <si>
    <t>ЗППН-3</t>
  </si>
  <si>
    <t>КНБ-1</t>
  </si>
  <si>
    <t>КНБ-2</t>
  </si>
  <si>
    <t>КНБ-3</t>
  </si>
  <si>
    <t>КНБ-5</t>
  </si>
  <si>
    <t>КНБ-6</t>
  </si>
  <si>
    <t>КНБ-7</t>
  </si>
  <si>
    <t>КНБ-8</t>
  </si>
  <si>
    <t>КНБ-9</t>
  </si>
  <si>
    <t>КНБ-10</t>
  </si>
  <si>
    <t>НП-1</t>
  </si>
  <si>
    <t>НП-2</t>
  </si>
  <si>
    <t>НП-3</t>
  </si>
  <si>
    <t>НП-4</t>
  </si>
  <si>
    <t>НП-5</t>
  </si>
  <si>
    <t>НП-6</t>
  </si>
  <si>
    <t>НП-7</t>
  </si>
  <si>
    <t>НП-8</t>
  </si>
  <si>
    <t>ЛППН-1</t>
  </si>
  <si>
    <t>ЛППН-2</t>
  </si>
  <si>
    <t>НОП-1</t>
  </si>
  <si>
    <t>НОП-2</t>
  </si>
  <si>
    <t>НОП-3</t>
  </si>
  <si>
    <t>НВД-1</t>
  </si>
  <si>
    <t>НВД-2</t>
  </si>
  <si>
    <t>НБНТ-1</t>
  </si>
  <si>
    <t>НБНТ-2</t>
  </si>
  <si>
    <t>НБНТ-3</t>
  </si>
  <si>
    <t>НБНТ-4</t>
  </si>
  <si>
    <t>ДНБН-1</t>
  </si>
  <si>
    <t>ДНБН-2</t>
  </si>
  <si>
    <t>НКИ-1</t>
  </si>
  <si>
    <t>НКИ-2</t>
  </si>
  <si>
    <t>НКИ-3</t>
  </si>
  <si>
    <t>НСВ ХОВ-1</t>
  </si>
  <si>
    <t>НСВ ХОВ-2</t>
  </si>
  <si>
    <t>ДНИУ-1</t>
  </si>
  <si>
    <t>ДНИУ-2</t>
  </si>
  <si>
    <t>НБЗК-1</t>
  </si>
  <si>
    <t>НБЗК-2</t>
  </si>
  <si>
    <t>НБЗК-3</t>
  </si>
  <si>
    <t>НГО-4А</t>
  </si>
  <si>
    <t>НГО-4Б</t>
  </si>
  <si>
    <t>НГО-5А</t>
  </si>
  <si>
    <t>НГО-5Б</t>
  </si>
  <si>
    <t>ПЖН-3</t>
  </si>
  <si>
    <t>ПЖН-4</t>
  </si>
  <si>
    <t>ЦН-1</t>
  </si>
  <si>
    <t>ЦН-2</t>
  </si>
  <si>
    <t>ЦН-3</t>
  </si>
  <si>
    <t>ЦН-4</t>
  </si>
  <si>
    <t>ЦН-5</t>
  </si>
  <si>
    <t>ВНБН-1</t>
  </si>
  <si>
    <t>ВНБН-2</t>
  </si>
  <si>
    <t>НКТ-1</t>
  </si>
  <si>
    <t>НКТ-2</t>
  </si>
  <si>
    <t>НКТ-3</t>
  </si>
  <si>
    <t>БА-1</t>
  </si>
  <si>
    <t>БА-2</t>
  </si>
  <si>
    <t>ПЭН-4</t>
  </si>
  <si>
    <t>Расчёт потребности в свежем турбинном масле по ТО КТЦ ТЭЦ-7</t>
  </si>
  <si>
    <t>станц. Номер</t>
  </si>
  <si>
    <t>тип оборудования</t>
  </si>
  <si>
    <t>Вместимость масло- системы, т</t>
  </si>
  <si>
    <t>НОРМЫ</t>
  </si>
  <si>
    <t xml:space="preserve">годовой расход на долив </t>
  </si>
  <si>
    <t xml:space="preserve">расход на замену </t>
  </si>
  <si>
    <t xml:space="preserve">потери при очистке </t>
  </si>
  <si>
    <t>дифференцированные</t>
  </si>
  <si>
    <t>суммарные среднегодовые</t>
  </si>
  <si>
    <t>на долив      т / год</t>
  </si>
  <si>
    <t>на замену</t>
  </si>
  <si>
    <t>т / год</t>
  </si>
  <si>
    <t>объём сбора , т/год</t>
  </si>
  <si>
    <t>срок службы масла</t>
  </si>
  <si>
    <t>К или Т</t>
  </si>
  <si>
    <t>( D )</t>
  </si>
  <si>
    <t>( Z )</t>
  </si>
  <si>
    <t>( K )</t>
  </si>
  <si>
    <t>( Q )</t>
  </si>
  <si>
    <r>
      <t>( М</t>
    </r>
    <r>
      <rPr>
        <vertAlign val="subscript"/>
        <sz val="10"/>
        <rFont val="Arial Cyr"/>
        <family val="2"/>
        <charset val="204"/>
      </rPr>
      <t>3</t>
    </r>
    <r>
      <rPr>
        <sz val="10"/>
        <rFont val="Arial Cyr"/>
        <family val="2"/>
        <charset val="204"/>
      </rPr>
      <t xml:space="preserve"> )</t>
    </r>
  </si>
  <si>
    <t>ТГ-4</t>
  </si>
  <si>
    <t>ПТ-25-90 / 13</t>
  </si>
  <si>
    <t>ТГ-5</t>
  </si>
  <si>
    <t>ПТ-60-90 / 16</t>
  </si>
  <si>
    <t>ПЭ-270-150-3</t>
  </si>
  <si>
    <t>СЭ-1250-140</t>
  </si>
  <si>
    <t>300 Д-90</t>
  </si>
  <si>
    <t>Д 1250-125</t>
  </si>
  <si>
    <t>СЭ 1250-70</t>
  </si>
  <si>
    <t>Д 500-65</t>
  </si>
  <si>
    <t>РСМ-1 1250-70</t>
  </si>
  <si>
    <t>14 НДСМ</t>
  </si>
  <si>
    <t>8 КСД 5*3</t>
  </si>
  <si>
    <t>8  К-18</t>
  </si>
  <si>
    <t>14 НД 6М</t>
  </si>
  <si>
    <t>2 К-6</t>
  </si>
  <si>
    <t>5 КС 3*2</t>
  </si>
  <si>
    <t>200 Д-90</t>
  </si>
  <si>
    <t>8 К-18</t>
  </si>
  <si>
    <t>20 НДН</t>
  </si>
  <si>
    <t>3\2</t>
  </si>
  <si>
    <t>24 НДН</t>
  </si>
  <si>
    <t>КС 50-55</t>
  </si>
  <si>
    <t>КСМ 100*4</t>
  </si>
  <si>
    <t>КС 80*155</t>
  </si>
  <si>
    <t>К-20/30</t>
  </si>
  <si>
    <t>К-100-65-200А</t>
  </si>
  <si>
    <t>Всего по насосам:</t>
  </si>
  <si>
    <t>Всего по ТО КТЦ:</t>
  </si>
  <si>
    <t>Потребность в свежем масле по ТО КТЦ :</t>
  </si>
  <si>
    <t xml:space="preserve">Запас на 45 сут :  </t>
  </si>
  <si>
    <t xml:space="preserve">( составлено в соответствии с "Индивидуальными нормами расхода турбинного масла на ремонтные </t>
  </si>
  <si>
    <t>Станцион. номер</t>
  </si>
  <si>
    <r>
      <t xml:space="preserve">( M </t>
    </r>
    <r>
      <rPr>
        <i/>
        <vertAlign val="subscript"/>
        <sz val="10"/>
        <rFont val="Arial Cyr"/>
        <family val="2"/>
        <charset val="204"/>
      </rPr>
      <t>1</t>
    </r>
    <r>
      <rPr>
        <i/>
        <sz val="10"/>
        <rFont val="Arial"/>
      </rPr>
      <t>)</t>
    </r>
  </si>
  <si>
    <r>
      <t xml:space="preserve"> ( Q</t>
    </r>
    <r>
      <rPr>
        <i/>
        <vertAlign val="subscript"/>
        <sz val="10"/>
        <rFont val="Arial Cyr"/>
        <family val="2"/>
        <charset val="204"/>
      </rPr>
      <t xml:space="preserve">1 </t>
    </r>
    <r>
      <rPr>
        <i/>
        <sz val="10"/>
        <rFont val="Arial"/>
      </rPr>
      <t>)</t>
    </r>
  </si>
  <si>
    <r>
      <t>( Q</t>
    </r>
    <r>
      <rPr>
        <i/>
        <vertAlign val="subscript"/>
        <sz val="10"/>
        <rFont val="Arial Cyr"/>
        <family val="2"/>
        <charset val="204"/>
      </rPr>
      <t>2</t>
    </r>
    <r>
      <rPr>
        <i/>
        <sz val="10"/>
        <rFont val="Arial Cyr"/>
        <family val="2"/>
        <charset val="204"/>
      </rPr>
      <t xml:space="preserve"> )</t>
    </r>
  </si>
  <si>
    <r>
      <t>( М</t>
    </r>
    <r>
      <rPr>
        <i/>
        <vertAlign val="subscript"/>
        <sz val="10"/>
        <rFont val="Arial Cyr"/>
        <family val="2"/>
        <charset val="204"/>
      </rPr>
      <t>2</t>
    </r>
    <r>
      <rPr>
        <i/>
        <sz val="10"/>
        <rFont val="Arial Cyr"/>
        <family val="2"/>
        <charset val="204"/>
      </rPr>
      <t xml:space="preserve"> )</t>
    </r>
    <r>
      <rPr>
        <i/>
        <sz val="10"/>
        <rFont val="Arial"/>
      </rPr>
      <t xml:space="preserve"> </t>
    </r>
  </si>
  <si>
    <t>и эксплуатационные нужды для турбин и вспомогательного оборудования ТЭС ", М., 1987 г. )</t>
  </si>
  <si>
    <t xml:space="preserve">потреб- ность в свежем масле </t>
  </si>
  <si>
    <r>
      <t xml:space="preserve"> повторно используе- мое масло М</t>
    </r>
    <r>
      <rPr>
        <vertAlign val="subscript"/>
        <sz val="10"/>
        <rFont val="Arial Cyr"/>
        <family val="2"/>
        <charset val="204"/>
      </rPr>
      <t>2</t>
    </r>
    <r>
      <rPr>
        <sz val="10"/>
        <rFont val="Arial Cyr"/>
        <family val="2"/>
        <charset val="204"/>
      </rPr>
      <t>=Q-(Q</t>
    </r>
    <r>
      <rPr>
        <vertAlign val="subscript"/>
        <sz val="10"/>
        <rFont val="Arial Cyr"/>
        <family val="2"/>
        <charset val="204"/>
      </rPr>
      <t>1</t>
    </r>
    <r>
      <rPr>
        <sz val="10"/>
        <rFont val="Arial Cyr"/>
        <family val="2"/>
        <charset val="204"/>
      </rPr>
      <t>+Q</t>
    </r>
    <r>
      <rPr>
        <vertAlign val="subscript"/>
        <sz val="10"/>
        <rFont val="Arial Cyr"/>
        <family val="2"/>
        <charset val="204"/>
      </rPr>
      <t>2</t>
    </r>
    <r>
      <rPr>
        <sz val="10"/>
        <rFont val="Arial Cyr"/>
        <family val="2"/>
        <charset val="204"/>
      </rPr>
      <t>)</t>
    </r>
    <r>
      <rPr>
        <sz val="10"/>
        <rFont val="Arial"/>
      </rPr>
      <t xml:space="preserve"> </t>
    </r>
  </si>
  <si>
    <t xml:space="preserve">непригод- ное масло </t>
  </si>
  <si>
    <r>
      <t>планируе- мый общий годовой расход М</t>
    </r>
    <r>
      <rPr>
        <vertAlign val="subscript"/>
        <sz val="10"/>
        <rFont val="Arial Cyr"/>
        <family val="2"/>
        <charset val="204"/>
      </rPr>
      <t>1</t>
    </r>
    <r>
      <rPr>
        <sz val="10"/>
        <rFont val="Arial Cyr"/>
        <family val="2"/>
        <charset val="204"/>
      </rPr>
      <t>=D+Z+K</t>
    </r>
  </si>
  <si>
    <t xml:space="preserve">возме- щение потерь при КР </t>
  </si>
  <si>
    <t xml:space="preserve">количест-во сливаемо- го масла </t>
  </si>
  <si>
    <t>№ ст.</t>
  </si>
  <si>
    <t>ПЭН-5</t>
  </si>
  <si>
    <t>ПЭН-6</t>
  </si>
  <si>
    <t>ПЭН-7</t>
  </si>
  <si>
    <t>ПЭН-8</t>
  </si>
  <si>
    <t>ПЭН-9</t>
  </si>
  <si>
    <t>на</t>
  </si>
  <si>
    <t>№
п/п</t>
  </si>
  <si>
    <t>предыдущий</t>
  </si>
  <si>
    <t xml:space="preserve">планируемый </t>
  </si>
  <si>
    <t xml:space="preserve"> текущий  ремонт</t>
  </si>
  <si>
    <t xml:space="preserve"> капитальный ремонт</t>
  </si>
  <si>
    <t>периодичность</t>
  </si>
  <si>
    <r>
      <t xml:space="preserve">ТР
</t>
    </r>
    <r>
      <rPr>
        <sz val="11"/>
        <rFont val="Arial"/>
        <family val="2"/>
      </rPr>
      <t xml:space="preserve"> </t>
    </r>
    <r>
      <rPr>
        <sz val="9"/>
        <rFont val="Arial"/>
        <family val="2"/>
      </rPr>
      <t>от КР</t>
    </r>
  </si>
  <si>
    <r>
      <t xml:space="preserve">КР
</t>
    </r>
    <r>
      <rPr>
        <sz val="11"/>
        <rFont val="Arial"/>
        <family val="2"/>
      </rPr>
      <t xml:space="preserve"> </t>
    </r>
    <r>
      <rPr>
        <sz val="9"/>
        <rFont val="Arial"/>
        <family val="2"/>
      </rPr>
      <t>от ТР</t>
    </r>
  </si>
  <si>
    <t xml:space="preserve">УТВЕРЖДАЮ
Главный инженер ТЭЦ-7 АО Ленэнерго
___________________ Красоткин Е. М.
" _____ " __________________  200    г.                               
</t>
  </si>
  <si>
    <r>
      <t>График</t>
    </r>
    <r>
      <rPr>
        <sz val="10"/>
        <rFont val="Arial"/>
      </rPr>
      <t xml:space="preserve">
ремонта насосного оборудования ТО КТЦ ТЭЦ-7</t>
    </r>
  </si>
  <si>
    <t>Всего ремонтов</t>
  </si>
  <si>
    <t>Начальник ПТО ТЭЦ-7                        Болонкина Е.В.</t>
  </si>
  <si>
    <t>№</t>
  </si>
  <si>
    <t>планируемый  ремонт</t>
  </si>
  <si>
    <t>Начальник ПТО ТЭЦ-7                                              Болонкина Е.В.</t>
  </si>
  <si>
    <t>Для турбин
на возмещение потерь при
 капитальном ремонте, 
т / год</t>
  </si>
  <si>
    <t>Вид МС</t>
  </si>
  <si>
    <t>гс</t>
  </si>
  <si>
    <t>ПНД-1 ТГ-4</t>
  </si>
  <si>
    <t>май</t>
  </si>
  <si>
    <t>год</t>
  </si>
  <si>
    <t>Примечание</t>
  </si>
  <si>
    <t>БЗК-1</t>
  </si>
  <si>
    <t>БЗК-2</t>
  </si>
  <si>
    <t>Д-12</t>
  </si>
  <si>
    <t>Д-13</t>
  </si>
  <si>
    <t>Д-16</t>
  </si>
  <si>
    <t>ЭЖБ-4</t>
  </si>
  <si>
    <t>ЭЖБ-5</t>
  </si>
  <si>
    <t>ПХОВ-1</t>
  </si>
  <si>
    <t>ПХОВ-2</t>
  </si>
  <si>
    <t>ФТВ-3</t>
  </si>
  <si>
    <t>ФТВ-4</t>
  </si>
  <si>
    <t>ФТВ-5</t>
  </si>
  <si>
    <t>ФТВ-6</t>
  </si>
  <si>
    <t>БНТ-1</t>
  </si>
  <si>
    <t>БНТ-2</t>
  </si>
  <si>
    <t>КБ-1</t>
  </si>
  <si>
    <t>КБ-2</t>
  </si>
  <si>
    <t>ВС-1</t>
  </si>
  <si>
    <t>ВС-2</t>
  </si>
  <si>
    <t>ВВО-1</t>
  </si>
  <si>
    <t>ВВО-3</t>
  </si>
  <si>
    <t>ф-пресс</t>
  </si>
  <si>
    <t>ЦФТ-1</t>
  </si>
  <si>
    <t>ОК ИУ-1</t>
  </si>
  <si>
    <t>ДушБ-1</t>
  </si>
  <si>
    <t>Дата 
начала
эксплуатации</t>
  </si>
  <si>
    <t>Предыдущий</t>
  </si>
  <si>
    <t>Следующий</t>
  </si>
  <si>
    <t>Периодичность частичного ТД:</t>
  </si>
  <si>
    <t>Периодичность полного ТД:</t>
  </si>
  <si>
    <t>График</t>
  </si>
  <si>
    <t xml:space="preserve">частичное ТД
(чТД) </t>
  </si>
  <si>
    <t>полное ТД
(ТД)</t>
  </si>
  <si>
    <t>период:</t>
  </si>
  <si>
    <t>Наименование</t>
  </si>
  <si>
    <t>полное ТД (ТД)</t>
  </si>
  <si>
    <t>Предыдущий КР</t>
  </si>
  <si>
    <t>Очередной КР</t>
  </si>
  <si>
    <t>ТА</t>
  </si>
  <si>
    <t>ст№</t>
  </si>
  <si>
    <t>ПК-861/4</t>
  </si>
  <si>
    <t>ПК-862/4</t>
  </si>
  <si>
    <t>ПК-904/4</t>
  </si>
  <si>
    <t>ПК-861/5</t>
  </si>
  <si>
    <t>ПК-862/5</t>
  </si>
  <si>
    <t>ПК-904/5</t>
  </si>
  <si>
    <t>ПК-847</t>
  </si>
  <si>
    <t>сумма по ТА</t>
  </si>
  <si>
    <t>Всего по ТА</t>
  </si>
  <si>
    <t>тдата</t>
  </si>
  <si>
    <t>капитальный ремонт</t>
  </si>
  <si>
    <t xml:space="preserve">не выполнены на сегодня </t>
  </si>
  <si>
    <t>остаток с прошлого года</t>
  </si>
  <si>
    <t>% от всего парка</t>
  </si>
  <si>
    <t xml:space="preserve"> текущий
  ремонт</t>
  </si>
  <si>
    <t>текущий
  ремонт</t>
  </si>
  <si>
    <t>Акт ежегодного наружн. Осмотра</t>
  </si>
  <si>
    <t>Акт ежегодного наружн. осмотра</t>
  </si>
  <si>
    <t>Начальник КТЦ</t>
  </si>
  <si>
    <t>Зам.нач. КТЦ</t>
  </si>
  <si>
    <t>Дьяков П.Н.</t>
  </si>
  <si>
    <t>Кузнецов А.В.</t>
  </si>
  <si>
    <t>диагностирования и осмотров баков ТО КТЦ</t>
  </si>
  <si>
    <t>Начальник КТЦ ТЭЦ-7                                                   Дьяков П.Н.</t>
  </si>
  <si>
    <t>Начальник КТЦ ТЭЦ-7                             Дьяков П.Н.</t>
  </si>
  <si>
    <t>С учётом долгов</t>
  </si>
  <si>
    <t>ОК ИУ-2</t>
  </si>
  <si>
    <t>s</t>
  </si>
  <si>
    <t>m</t>
  </si>
  <si>
    <t>i</t>
  </si>
  <si>
    <t>обороты</t>
  </si>
  <si>
    <t>вибрация, мм/с</t>
  </si>
  <si>
    <t>вибрация, мкм</t>
  </si>
  <si>
    <t>подшипники, баллы</t>
  </si>
  <si>
    <t>мм/с</t>
  </si>
  <si>
    <t>мкм</t>
  </si>
  <si>
    <t>Вибрационное состояние насоса</t>
  </si>
  <si>
    <t>Баллы</t>
  </si>
  <si>
    <t xml:space="preserve"> </t>
  </si>
  <si>
    <t>вибро общая</t>
  </si>
  <si>
    <t>работа с дискеты</t>
  </si>
  <si>
    <t>вибро сумма</t>
  </si>
  <si>
    <t>об/мин</t>
  </si>
  <si>
    <t>СОСТОЯНИЕ</t>
  </si>
  <si>
    <t>теплообменных аппаратов ТО КТЦ на</t>
  </si>
  <si>
    <t>Тип</t>
  </si>
  <si>
    <t>Дата последней чистки</t>
  </si>
  <si>
    <t>Кол-во трубок</t>
  </si>
  <si>
    <t xml:space="preserve">Число заглушенных </t>
  </si>
  <si>
    <t>% заглушенных</t>
  </si>
  <si>
    <t>Дата  чистки в текущем году</t>
  </si>
  <si>
    <t>Диаметр трубок</t>
  </si>
  <si>
    <t>Толщина стенки</t>
  </si>
  <si>
    <t>Длина трубок</t>
  </si>
  <si>
    <t>Мате
риал</t>
  </si>
  <si>
    <t>Тепловой напор после чистки</t>
  </si>
  <si>
    <t>заполненные ячейки</t>
  </si>
  <si>
    <t>В среднем в год</t>
  </si>
  <si>
    <t>степень повреждения</t>
  </si>
  <si>
    <t>Установка ГВС</t>
  </si>
  <si>
    <t>ОБ - 7</t>
  </si>
  <si>
    <t>ПСВ-500-3-23</t>
  </si>
  <si>
    <t>Л-68</t>
  </si>
  <si>
    <t>ОБ - 8</t>
  </si>
  <si>
    <t>БО-550-5</t>
  </si>
  <si>
    <t>ОБ - 9</t>
  </si>
  <si>
    <t>БП-500</t>
  </si>
  <si>
    <t>ОБ - 10</t>
  </si>
  <si>
    <t>ОБ - 11</t>
  </si>
  <si>
    <t>ОБ - 12</t>
  </si>
  <si>
    <t>ОБ - 13</t>
  </si>
  <si>
    <t>ОБ - 14</t>
  </si>
  <si>
    <t>ПБ - 7</t>
  </si>
  <si>
    <t>ПБ - 8</t>
  </si>
  <si>
    <t>ПБ - 9</t>
  </si>
  <si>
    <t>ВВО - 1</t>
  </si>
  <si>
    <t>ВВО - 3</t>
  </si>
  <si>
    <t>Конденсаторы ТГ-4 и ТГ-5</t>
  </si>
  <si>
    <t>Количество трубок</t>
  </si>
  <si>
    <t>Число заглушенных</t>
  </si>
  <si>
    <t>Конд-р ТГ-4</t>
  </si>
  <si>
    <t>КГ-1750-1</t>
  </si>
  <si>
    <t>Конд-р ТГ-5</t>
  </si>
  <si>
    <t>50 КЦС-4</t>
  </si>
  <si>
    <t>Теплофикационная установка</t>
  </si>
  <si>
    <t>ОБ - 3</t>
  </si>
  <si>
    <t>БО-350-2</t>
  </si>
  <si>
    <t>ОБ - 4</t>
  </si>
  <si>
    <t>ОБ - 5</t>
  </si>
  <si>
    <t>Витые</t>
  </si>
  <si>
    <t>ОБ - 6</t>
  </si>
  <si>
    <t>ПБ - 3</t>
  </si>
  <si>
    <t>БП-300-2м</t>
  </si>
  <si>
    <t>ПБ - 4</t>
  </si>
  <si>
    <t>ПБ - 5</t>
  </si>
  <si>
    <t>Эжекторы</t>
  </si>
  <si>
    <t>ОЭ-1 ТГ-4</t>
  </si>
  <si>
    <t>ЭП-2-400-3А</t>
  </si>
  <si>
    <t>ОЭ-2 ТГ-4</t>
  </si>
  <si>
    <t>ОЭ-1 ТГ-5</t>
  </si>
  <si>
    <t>ЭП-3-700-1</t>
  </si>
  <si>
    <t>ОЭ-2 ТГ-5</t>
  </si>
  <si>
    <t>ЭЖБ ТГ-4</t>
  </si>
  <si>
    <t>№4864</t>
  </si>
  <si>
    <t>ЛО-70-1</t>
  </si>
  <si>
    <t>ЭЖБ ТГ-5</t>
  </si>
  <si>
    <t>№4865</t>
  </si>
  <si>
    <t>Охладители</t>
  </si>
  <si>
    <t>ОВД-8</t>
  </si>
  <si>
    <t>F=28 кв.м</t>
  </si>
  <si>
    <t>ОВД-9</t>
  </si>
  <si>
    <t>ОВД-10</t>
  </si>
  <si>
    <t>ОВД-11</t>
  </si>
  <si>
    <t>ОВД-12</t>
  </si>
  <si>
    <t>ОВД-13</t>
  </si>
  <si>
    <t>ОВД-16</t>
  </si>
  <si>
    <t>600 ТНГ-1,6</t>
  </si>
  <si>
    <t>12Х18Н10Т</t>
  </si>
  <si>
    <t>ДСВ 800</t>
  </si>
  <si>
    <t>ПСВ-500</t>
  </si>
  <si>
    <t>П-200</t>
  </si>
  <si>
    <t>ФС-250-1</t>
  </si>
  <si>
    <t>Т-3000</t>
  </si>
  <si>
    <t>10000 м куб</t>
  </si>
  <si>
    <t>400 м куб</t>
  </si>
  <si>
    <t>45 м куб</t>
  </si>
  <si>
    <t xml:space="preserve">УТВЕРЖДАЮ
Главный инженер ТЭЦ-7 АО Ленэнерго
___________________ Красоткин Е. М.
" _____ " __________________  200    г.                               
</t>
  </si>
  <si>
    <r>
      <t xml:space="preserve">ТР
</t>
    </r>
    <r>
      <rPr>
        <sz val="11"/>
        <rFont val="Times New Roman"/>
        <family val="1"/>
      </rPr>
      <t xml:space="preserve"> </t>
    </r>
    <r>
      <rPr>
        <sz val="9"/>
        <rFont val="Times New Roman"/>
        <family val="1"/>
      </rPr>
      <t>от КР</t>
    </r>
  </si>
  <si>
    <r>
      <t xml:space="preserve">КР
</t>
    </r>
    <r>
      <rPr>
        <sz val="11"/>
        <rFont val="Times New Roman"/>
        <family val="1"/>
      </rPr>
      <t xml:space="preserve"> </t>
    </r>
    <r>
      <rPr>
        <sz val="9"/>
        <rFont val="Times New Roman"/>
        <family val="1"/>
      </rPr>
      <t>от ТР</t>
    </r>
  </si>
  <si>
    <t xml:space="preserve"> капиталь
ный ремонт</t>
  </si>
  <si>
    <t>тип</t>
  </si>
  <si>
    <t>Периодичность
 КР</t>
  </si>
  <si>
    <t>Начальник КТЦ                                                                           Алферов И.В.</t>
  </si>
  <si>
    <t>№ п/п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</si>
  <si>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</si>
  <si>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</si>
  <si>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</si>
  <si>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</si>
  <si>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</si>
  <si>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</si>
  <si>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</si>
  <si>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</si>
  <si>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</si>
  <si>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</si>
  <si>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</si>
  <si>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Месяц выполнения ремонта </t>
  </si>
  <si>
    <t>Главный инженер</t>
  </si>
  <si>
    <t>Е.М. Красоткин</t>
  </si>
  <si>
    <t>Ремонт арматуры I группы сложности</t>
  </si>
  <si>
    <t>Параметры оборудования</t>
  </si>
  <si>
    <r>
      <t>Ду-225 мм, Ру-100 кгс/см</t>
    </r>
    <r>
      <rPr>
        <vertAlign val="superscript"/>
        <sz val="10"/>
        <rFont val="Arial"/>
        <family val="2"/>
        <charset val="204"/>
      </rPr>
      <t>2</t>
    </r>
  </si>
  <si>
    <r>
      <t>Ду-225 мм, Ру-230 кгс/см</t>
    </r>
    <r>
      <rPr>
        <vertAlign val="superscript"/>
        <sz val="10"/>
        <rFont val="Arial"/>
        <family val="2"/>
        <charset val="204"/>
      </rPr>
      <t>2</t>
    </r>
  </si>
  <si>
    <r>
      <t>Ду-100 мм, Ру-185 кгс/см</t>
    </r>
    <r>
      <rPr>
        <vertAlign val="superscript"/>
        <sz val="10"/>
        <rFont val="Arial"/>
        <family val="2"/>
        <charset val="204"/>
      </rPr>
      <t>2</t>
    </r>
  </si>
  <si>
    <r>
      <t>Ду-400 мм, Ру-25 кгс/см</t>
    </r>
    <r>
      <rPr>
        <vertAlign val="superscript"/>
        <sz val="10"/>
        <rFont val="Arial"/>
        <family val="2"/>
        <charset val="204"/>
      </rPr>
      <t>2</t>
    </r>
  </si>
  <si>
    <r>
      <t>Ду-80 мм, Ру-40 кгс/см</t>
    </r>
    <r>
      <rPr>
        <vertAlign val="superscript"/>
        <sz val="10"/>
        <rFont val="Arial"/>
        <family val="2"/>
        <charset val="204"/>
      </rPr>
      <t>2</t>
    </r>
  </si>
  <si>
    <r>
      <t>Ду-100 мм, Ру-40 кгс/см</t>
    </r>
    <r>
      <rPr>
        <vertAlign val="superscript"/>
        <sz val="10"/>
        <rFont val="Arial"/>
        <family val="2"/>
        <charset val="204"/>
      </rPr>
      <t>2</t>
    </r>
  </si>
  <si>
    <r>
      <t>Ду-150 мм, Ру-40 кгс/см</t>
    </r>
    <r>
      <rPr>
        <vertAlign val="superscript"/>
        <sz val="10"/>
        <rFont val="Arial"/>
        <family val="2"/>
        <charset val="204"/>
      </rPr>
      <t>2</t>
    </r>
  </si>
  <si>
    <r>
      <t>Ду-100 мм, Ру-25 кгс/см</t>
    </r>
    <r>
      <rPr>
        <vertAlign val="superscript"/>
        <sz val="10"/>
        <rFont val="Arial"/>
        <family val="2"/>
        <charset val="204"/>
      </rPr>
      <t>2</t>
    </r>
  </si>
  <si>
    <r>
      <t>Ду-150 мм, Ру-25 кгс/см</t>
    </r>
    <r>
      <rPr>
        <vertAlign val="superscript"/>
        <sz val="10"/>
        <rFont val="Arial"/>
        <family val="2"/>
        <charset val="204"/>
      </rPr>
      <t>2</t>
    </r>
  </si>
  <si>
    <r>
      <t>Ду-200 мм, Ру-25 кгс/см</t>
    </r>
    <r>
      <rPr>
        <vertAlign val="superscript"/>
        <sz val="10"/>
        <rFont val="Arial"/>
        <family val="2"/>
        <charset val="204"/>
      </rPr>
      <t>2</t>
    </r>
  </si>
  <si>
    <r>
      <t>Ду-250 мм, Ру-25 кгс/см</t>
    </r>
    <r>
      <rPr>
        <vertAlign val="superscript"/>
        <sz val="10"/>
        <rFont val="Arial"/>
        <family val="2"/>
        <charset val="204"/>
      </rPr>
      <t>2</t>
    </r>
  </si>
  <si>
    <r>
      <t>Ду-300 мм, Ру-25 кгс/см</t>
    </r>
    <r>
      <rPr>
        <vertAlign val="superscript"/>
        <sz val="10"/>
        <rFont val="Arial"/>
        <family val="2"/>
        <charset val="204"/>
      </rPr>
      <t>2</t>
    </r>
  </si>
  <si>
    <r>
      <t>Ду-500 мм, Ру-25 кгс/см</t>
    </r>
    <r>
      <rPr>
        <vertAlign val="superscript"/>
        <sz val="10"/>
        <rFont val="Arial"/>
        <family val="2"/>
        <charset val="204"/>
      </rPr>
      <t>2</t>
    </r>
  </si>
  <si>
    <r>
      <t>Ду-800 мм, Ру-25 кгс/см</t>
    </r>
    <r>
      <rPr>
        <vertAlign val="superscript"/>
        <sz val="10"/>
        <rFont val="Arial"/>
        <family val="2"/>
        <charset val="204"/>
      </rPr>
      <t>2</t>
    </r>
  </si>
  <si>
    <t>Задвижки котлотурбинного цеха</t>
  </si>
  <si>
    <r>
      <t>Ду-100 мм, Ру-16 кгс/см</t>
    </r>
    <r>
      <rPr>
        <vertAlign val="superscript"/>
        <sz val="10"/>
        <rFont val="Arial"/>
        <family val="2"/>
        <charset val="204"/>
      </rPr>
      <t>2</t>
    </r>
  </si>
  <si>
    <r>
      <t>Ду-200 мм, Ру-16 кгс/см</t>
    </r>
    <r>
      <rPr>
        <vertAlign val="superscript"/>
        <sz val="10"/>
        <rFont val="Arial"/>
        <family val="2"/>
        <charset val="204"/>
      </rPr>
      <t>2</t>
    </r>
  </si>
  <si>
    <r>
      <t>Ду-500 мм, Ру-16 кгс/см</t>
    </r>
    <r>
      <rPr>
        <vertAlign val="superscript"/>
        <sz val="10"/>
        <rFont val="Arial"/>
        <family val="2"/>
        <charset val="204"/>
      </rPr>
      <t>2</t>
    </r>
  </si>
  <si>
    <r>
      <t>Ду-200 мм, Ру-10 кгс/см</t>
    </r>
    <r>
      <rPr>
        <vertAlign val="superscript"/>
        <sz val="10"/>
        <rFont val="Arial"/>
        <family val="2"/>
        <charset val="204"/>
      </rPr>
      <t>2</t>
    </r>
  </si>
  <si>
    <r>
      <t>Ду-300 мм, Ру-16 кгс/см</t>
    </r>
    <r>
      <rPr>
        <vertAlign val="superscript"/>
        <sz val="10"/>
        <rFont val="Arial"/>
        <family val="2"/>
        <charset val="204"/>
      </rPr>
      <t>2</t>
    </r>
  </si>
  <si>
    <t>Вентиля котлотурбинного цеха</t>
  </si>
  <si>
    <r>
      <t>Ду-65 мм, Ру-100 кгс/см</t>
    </r>
    <r>
      <rPr>
        <vertAlign val="superscript"/>
        <sz val="10"/>
        <rFont val="Arial"/>
        <family val="2"/>
        <charset val="204"/>
      </rPr>
      <t>2</t>
    </r>
  </si>
  <si>
    <r>
      <t>Ду-50 мм, Ру-100 кгс/см</t>
    </r>
    <r>
      <rPr>
        <vertAlign val="superscript"/>
        <sz val="10"/>
        <rFont val="Arial"/>
        <family val="2"/>
        <charset val="204"/>
      </rPr>
      <t>2</t>
    </r>
  </si>
  <si>
    <r>
      <t>Ду-20 мм, Ру-100 кгс/см</t>
    </r>
    <r>
      <rPr>
        <vertAlign val="superscript"/>
        <sz val="10"/>
        <rFont val="Arial"/>
        <family val="2"/>
        <charset val="204"/>
      </rPr>
      <t>2</t>
    </r>
  </si>
  <si>
    <r>
      <t>Ду-10 мм, Ру-100 кгс/см</t>
    </r>
    <r>
      <rPr>
        <vertAlign val="superscript"/>
        <sz val="10"/>
        <rFont val="Arial"/>
        <family val="2"/>
        <charset val="204"/>
      </rPr>
      <t>2</t>
    </r>
  </si>
  <si>
    <r>
      <t>Ду-80 мм, Ру-25 кгс/см</t>
    </r>
    <r>
      <rPr>
        <vertAlign val="superscript"/>
        <sz val="10"/>
        <rFont val="Arial"/>
        <family val="2"/>
        <charset val="204"/>
      </rPr>
      <t>2</t>
    </r>
  </si>
  <si>
    <r>
      <t>Ду-32 мм, Ру-25 кгс/см</t>
    </r>
    <r>
      <rPr>
        <vertAlign val="superscript"/>
        <sz val="10"/>
        <rFont val="Arial"/>
        <family val="2"/>
        <charset val="204"/>
      </rPr>
      <t>2</t>
    </r>
  </si>
  <si>
    <r>
      <t>Ду-80 мм, Ру-16 кгс/см</t>
    </r>
    <r>
      <rPr>
        <vertAlign val="superscript"/>
        <sz val="10"/>
        <rFont val="Arial"/>
        <family val="2"/>
        <charset val="204"/>
      </rPr>
      <t>2</t>
    </r>
  </si>
  <si>
    <r>
      <t>Ду-50 мм, Ру-16 кгс/см</t>
    </r>
    <r>
      <rPr>
        <vertAlign val="superscript"/>
        <sz val="10"/>
        <rFont val="Arial"/>
        <family val="2"/>
        <charset val="204"/>
      </rPr>
      <t>2</t>
    </r>
  </si>
  <si>
    <r>
      <t>Ду-32 мм, Ру-16 кгс/см</t>
    </r>
    <r>
      <rPr>
        <vertAlign val="superscript"/>
        <sz val="10"/>
        <rFont val="Arial"/>
        <family val="2"/>
        <charset val="204"/>
      </rPr>
      <t>2</t>
    </r>
  </si>
  <si>
    <t>Задвижки утсановленные на пожарных трубопроводах</t>
  </si>
  <si>
    <r>
      <t>Ду-150 мм, Ру-10 кгс/см</t>
    </r>
    <r>
      <rPr>
        <vertAlign val="superscript"/>
        <sz val="10"/>
        <rFont val="Arial"/>
        <family val="2"/>
        <charset val="204"/>
      </rPr>
      <t>2</t>
    </r>
  </si>
  <si>
    <r>
      <t>Ду-100 мм, Ру-10 кгс/см</t>
    </r>
    <r>
      <rPr>
        <vertAlign val="superscript"/>
        <sz val="10"/>
        <rFont val="Arial"/>
        <family val="2"/>
        <charset val="204"/>
      </rPr>
      <t>2</t>
    </r>
  </si>
  <si>
    <r>
      <t>Ду-80 мм, Ру-10 кгс/см</t>
    </r>
    <r>
      <rPr>
        <vertAlign val="superscript"/>
        <sz val="10"/>
        <rFont val="Arial"/>
        <family val="2"/>
        <charset val="204"/>
      </rPr>
      <t>2</t>
    </r>
  </si>
  <si>
    <t>Ремонт арматуры II группы сложности</t>
  </si>
  <si>
    <r>
      <t>Ду-200 мм, Ру-64 кгс/см</t>
    </r>
    <r>
      <rPr>
        <vertAlign val="superscript"/>
        <sz val="10"/>
        <rFont val="Arial"/>
        <family val="2"/>
        <charset val="204"/>
      </rPr>
      <t>2</t>
    </r>
  </si>
  <si>
    <r>
      <t>Ду-600 мм, Ру-25 кгс/см</t>
    </r>
    <r>
      <rPr>
        <vertAlign val="superscript"/>
        <sz val="10"/>
        <rFont val="Arial"/>
        <family val="2"/>
        <charset val="204"/>
      </rPr>
      <t>2</t>
    </r>
  </si>
  <si>
    <t>Задвижки утсановленные на трубопроводах химического цеха</t>
  </si>
  <si>
    <r>
      <t>Ду-250 мм, Ру-10 кгс/см</t>
    </r>
    <r>
      <rPr>
        <vertAlign val="superscript"/>
        <sz val="10"/>
        <rFont val="Arial"/>
        <family val="2"/>
        <charset val="204"/>
      </rPr>
      <t>2</t>
    </r>
  </si>
  <si>
    <t>Ремонт клапанов котлотурбинного цеха</t>
  </si>
  <si>
    <t>Количество, шт</t>
  </si>
  <si>
    <t>Крутящий момент 500 Н*м</t>
  </si>
  <si>
    <t>Крутящий момент 1300 Н*м</t>
  </si>
  <si>
    <t>Крутящий момент 1800 Н*м</t>
  </si>
  <si>
    <t>График выполнения ремонта арматуры на 2012г.</t>
  </si>
  <si>
    <r>
      <t>Ду-500 мм, Ру-16  кгс/см</t>
    </r>
    <r>
      <rPr>
        <vertAlign val="superscript"/>
        <sz val="10"/>
        <rFont val="Arial"/>
        <family val="2"/>
        <charset val="204"/>
      </rPr>
      <t>2</t>
    </r>
  </si>
  <si>
    <r>
      <t>Ду-10мм,  Ру-25 кгс/см</t>
    </r>
    <r>
      <rPr>
        <sz val="10"/>
        <rFont val="Arial Cyr"/>
        <charset val="204"/>
      </rPr>
      <t>²</t>
    </r>
  </si>
  <si>
    <t>Ду-20мм, Ру-16 кгс/см2</t>
  </si>
  <si>
    <r>
      <t>Ду-20 мм, Ру-25 кгс/см</t>
    </r>
    <r>
      <rPr>
        <vertAlign val="superscript"/>
        <sz val="10"/>
        <rFont val="Arial"/>
        <family val="2"/>
        <charset val="204"/>
      </rPr>
      <t>2</t>
    </r>
  </si>
  <si>
    <r>
      <t>Ду-175 мм, Ру-175 кгс/см</t>
    </r>
    <r>
      <rPr>
        <vertAlign val="superscript"/>
        <sz val="10"/>
        <rFont val="Arial"/>
        <family val="2"/>
        <charset val="204"/>
      </rPr>
      <t>2</t>
    </r>
  </si>
  <si>
    <t>Ду-100мм, Ру-25 кгс/см2</t>
  </si>
  <si>
    <r>
      <t>Ду-600 мм, Ру-10 кгс/см</t>
    </r>
    <r>
      <rPr>
        <vertAlign val="superscript"/>
        <sz val="10"/>
        <rFont val="Arial"/>
        <family val="2"/>
        <charset val="204"/>
      </rPr>
      <t>2</t>
    </r>
  </si>
  <si>
    <t>Ду-500 мм, Ру-10 кгс/см2</t>
  </si>
  <si>
    <r>
      <t>Ду-100/150 мм, Ру-16 кгс/см</t>
    </r>
    <r>
      <rPr>
        <vertAlign val="superscript"/>
        <sz val="10"/>
        <rFont val="Arial"/>
        <family val="2"/>
        <charset val="204"/>
      </rPr>
      <t>2</t>
    </r>
  </si>
  <si>
    <t>Ремонт гидроприводов химического цеха</t>
  </si>
  <si>
    <t>Ду-250 мм</t>
  </si>
  <si>
    <t>Ремонт колонок электроприводов</t>
  </si>
  <si>
    <t>Крутящий момент 4000 Н*м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</si>
</sst>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7" formatCode="yyyy"/>
    <numFmt numFmtId="183" formatCode="0.000"/>
    <numFmt numFmtId="184" formatCode="0.0"/>
    <numFmt numFmtId="188" formatCode="0.00000"/>
    <numFmt numFmtId="192" formatCode="0.0000"/>
    <numFmt numFmtId="198" formatCode="0.0%"/>
  </numFmts>
  <fonts count="55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sz val="9"/>
      <name val="Arial"/>
      <family val="2"/>
    </font>
    <font>
      <sz val="8"/>
      <color indexed="57"/>
      <name val="Arial"/>
      <family val="2"/>
    </font>
    <font>
      <sz val="8"/>
      <color indexed="48"/>
      <name val="Arial"/>
      <family val="2"/>
    </font>
    <font>
      <sz val="9"/>
      <name val="Arial Cyr"/>
      <family val="2"/>
      <charset val="204"/>
    </font>
    <font>
      <sz val="10"/>
      <color indexed="57"/>
      <name val="Arial"/>
      <family val="2"/>
    </font>
    <font>
      <sz val="10"/>
      <name val="Arial Cyr"/>
      <charset val="204"/>
    </font>
    <font>
      <b/>
      <sz val="10"/>
      <color indexed="10"/>
      <name val="Arial"/>
      <family val="2"/>
    </font>
    <font>
      <b/>
      <sz val="11"/>
      <name val="Arial Cyr"/>
      <family val="2"/>
      <charset val="204"/>
    </font>
    <font>
      <vertAlign val="subscript"/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81"/>
      <name val="Tahoma"/>
      <family val="2"/>
    </font>
    <font>
      <sz val="8"/>
      <color indexed="81"/>
      <name val="Tahoma"/>
      <charset val="204"/>
    </font>
    <font>
      <i/>
      <sz val="10"/>
      <name val="Arial Cyr"/>
      <family val="2"/>
      <charset val="204"/>
    </font>
    <font>
      <i/>
      <sz val="10"/>
      <name val="Arial"/>
    </font>
    <font>
      <i/>
      <vertAlign val="subscript"/>
      <sz val="10"/>
      <name val="Arial Cyr"/>
      <family val="2"/>
      <charset val="204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40"/>
      <name val="Arial"/>
      <family val="2"/>
    </font>
    <font>
      <sz val="10"/>
      <color indexed="62"/>
      <name val="Arial"/>
      <family val="2"/>
    </font>
    <font>
      <b/>
      <sz val="8"/>
      <color indexed="81"/>
      <name val="Tahoma"/>
      <charset val="204"/>
    </font>
    <font>
      <b/>
      <sz val="10"/>
      <name val="Times New Roman"/>
      <family val="1"/>
    </font>
    <font>
      <b/>
      <sz val="10"/>
      <name val="Times New Roman Cyr"/>
      <family val="1"/>
      <charset val="204"/>
    </font>
    <font>
      <sz val="10"/>
      <color indexed="13"/>
      <name val="Arial"/>
      <family val="2"/>
    </font>
    <font>
      <u/>
      <sz val="10"/>
      <name val="Arial"/>
      <family val="2"/>
    </font>
    <font>
      <sz val="10"/>
      <name val="Times New Roman Cyr"/>
      <family val="1"/>
      <charset val="204"/>
    </font>
    <font>
      <sz val="8"/>
      <color indexed="22"/>
      <name val="Arial"/>
      <family val="2"/>
    </font>
    <font>
      <b/>
      <sz val="12"/>
      <name val="Arial CE"/>
      <family val="2"/>
      <charset val="238"/>
    </font>
    <font>
      <sz val="12"/>
      <name val="Times New Roman Cyr"/>
      <family val="1"/>
      <charset val="204"/>
    </font>
    <font>
      <i/>
      <sz val="12"/>
      <name val="Arial Cyr"/>
      <family val="2"/>
      <charset val="204"/>
    </font>
    <font>
      <sz val="8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Arial CE"/>
      <family val="2"/>
      <charset val="238"/>
    </font>
    <font>
      <sz val="10"/>
      <name val="Times New Roman"/>
      <family val="1"/>
    </font>
    <font>
      <sz val="10"/>
      <color indexed="10"/>
      <name val="Arial"/>
    </font>
    <font>
      <sz val="10"/>
      <color indexed="9"/>
      <name val="Arial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color indexed="22"/>
      <name val="Arial"/>
    </font>
    <font>
      <sz val="10"/>
      <color indexed="22"/>
      <name val="Times New Roman"/>
      <family val="1"/>
    </font>
    <font>
      <sz val="8"/>
      <name val="Arial"/>
    </font>
    <font>
      <b/>
      <sz val="12"/>
      <name val="Arial"/>
      <family val="2"/>
      <charset val="204"/>
    </font>
    <font>
      <sz val="10"/>
      <color indexed="8"/>
      <name val="Arial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indexed="48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8"/>
        <bgColor indexed="64"/>
      </patternFill>
    </fill>
  </fills>
  <borders count="9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39">
    <xf numFmtId="0" fontId="0" fillId="0" borderId="0" xfId="0"/>
    <xf numFmtId="14" fontId="0" fillId="0" borderId="0" xfId="0" applyNumberFormat="1"/>
    <xf numFmtId="0" fontId="0" fillId="0" borderId="2" xfId="0" applyBorder="1"/>
    <xf numFmtId="0" fontId="0" fillId="2" borderId="0" xfId="0" applyFill="1"/>
    <xf numFmtId="0" fontId="0" fillId="0" borderId="2" xfId="0" applyBorder="1" applyAlignment="1">
      <alignment horizontal="center"/>
    </xf>
    <xf numFmtId="2" fontId="0" fillId="0" borderId="0" xfId="0" applyNumberFormat="1"/>
    <xf numFmtId="0" fontId="0" fillId="0" borderId="0" xfId="0" applyBorder="1"/>
    <xf numFmtId="0" fontId="0" fillId="2" borderId="0" xfId="0" applyFill="1" applyBorder="1" applyAlignment="1">
      <alignment horizontal="center"/>
    </xf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2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/>
    </xf>
    <xf numFmtId="0" fontId="0" fillId="2" borderId="3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9" fillId="2" borderId="33" xfId="0" applyFont="1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9" fillId="2" borderId="35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4" fillId="2" borderId="3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0" fillId="2" borderId="12" xfId="0" applyNumberForma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2" fontId="0" fillId="2" borderId="16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2" fontId="0" fillId="2" borderId="39" xfId="0" applyNumberFormat="1" applyFill="1" applyBorder="1" applyAlignment="1">
      <alignment horizontal="center" vertical="center" wrapText="1"/>
    </xf>
    <xf numFmtId="188" fontId="0" fillId="0" borderId="0" xfId="0" applyNumberFormat="1"/>
    <xf numFmtId="188" fontId="0" fillId="2" borderId="2" xfId="0" applyNumberFormat="1" applyFill="1" applyBorder="1" applyAlignment="1">
      <alignment horizontal="center" vertical="center" wrapText="1"/>
    </xf>
    <xf numFmtId="188" fontId="0" fillId="2" borderId="12" xfId="0" applyNumberFormat="1" applyFill="1" applyBorder="1" applyAlignment="1">
      <alignment horizontal="center" vertical="center" wrapText="1"/>
    </xf>
    <xf numFmtId="188" fontId="0" fillId="2" borderId="20" xfId="0" applyNumberFormat="1" applyFill="1" applyBorder="1" applyAlignment="1">
      <alignment horizontal="center" vertical="center" wrapText="1"/>
    </xf>
    <xf numFmtId="188" fontId="0" fillId="2" borderId="6" xfId="0" applyNumberFormat="1" applyFill="1" applyBorder="1" applyAlignment="1">
      <alignment horizontal="center" vertical="center" wrapText="1"/>
    </xf>
    <xf numFmtId="188" fontId="0" fillId="2" borderId="25" xfId="0" applyNumberForma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0" fontId="0" fillId="2" borderId="20" xfId="0" applyNumberForma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19" fillId="2" borderId="40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188" fontId="20" fillId="2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5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4" fontId="0" fillId="0" borderId="43" xfId="0" applyNumberForma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4" fontId="0" fillId="0" borderId="13" xfId="0" applyNumberForma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177" fontId="24" fillId="0" borderId="0" xfId="0" applyNumberFormat="1" applyFont="1" applyBorder="1" applyAlignment="1">
      <alignment horizontal="right" vertical="center" wrapText="1"/>
    </xf>
    <xf numFmtId="177" fontId="23" fillId="0" borderId="0" xfId="0" applyNumberFormat="1" applyFont="1" applyBorder="1" applyAlignment="1">
      <alignment horizontal="left" vertical="center" wrapText="1"/>
    </xf>
    <xf numFmtId="0" fontId="0" fillId="0" borderId="2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14" fontId="0" fillId="0" borderId="44" xfId="0" applyNumberFormat="1" applyFill="1" applyBorder="1" applyAlignment="1">
      <alignment horizontal="center"/>
    </xf>
    <xf numFmtId="0" fontId="0" fillId="0" borderId="46" xfId="0" applyBorder="1" applyAlignment="1">
      <alignment horizontal="center" vertical="center"/>
    </xf>
    <xf numFmtId="17" fontId="6" fillId="0" borderId="47" xfId="0" applyNumberFormat="1" applyFont="1" applyFill="1" applyBorder="1" applyAlignment="1">
      <alignment horizontal="center" vertical="center" wrapText="1"/>
    </xf>
    <xf numFmtId="17" fontId="6" fillId="0" borderId="48" xfId="0" applyNumberFormat="1" applyFont="1" applyFill="1" applyBorder="1" applyAlignment="1">
      <alignment horizontal="center" vertical="center" wrapText="1"/>
    </xf>
    <xf numFmtId="17" fontId="6" fillId="0" borderId="49" xfId="0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40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0" fillId="0" borderId="50" xfId="0" applyFill="1" applyBorder="1" applyAlignment="1">
      <alignment horizontal="center"/>
    </xf>
    <xf numFmtId="0" fontId="4" fillId="0" borderId="4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47" xfId="0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14" fontId="0" fillId="0" borderId="51" xfId="0" applyNumberFormat="1" applyFill="1" applyBorder="1" applyAlignment="1">
      <alignment horizontal="center"/>
    </xf>
    <xf numFmtId="14" fontId="4" fillId="0" borderId="4" xfId="0" applyNumberFormat="1" applyFont="1" applyFill="1" applyBorder="1" applyAlignment="1">
      <alignment horizontal="center"/>
    </xf>
    <xf numFmtId="14" fontId="4" fillId="0" borderId="13" xfId="0" applyNumberFormat="1" applyFont="1" applyFill="1" applyBorder="1" applyAlignment="1">
      <alignment horizontal="center"/>
    </xf>
    <xf numFmtId="14" fontId="4" fillId="0" borderId="51" xfId="0" applyNumberFormat="1" applyFont="1" applyFill="1" applyBorder="1" applyAlignment="1">
      <alignment horizontal="center"/>
    </xf>
    <xf numFmtId="17" fontId="6" fillId="0" borderId="52" xfId="0" applyNumberFormat="1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53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/>
    </xf>
    <xf numFmtId="0" fontId="4" fillId="0" borderId="55" xfId="0" applyFont="1" applyFill="1" applyBorder="1" applyAlignment="1">
      <alignment horizontal="center"/>
    </xf>
    <xf numFmtId="0" fontId="0" fillId="0" borderId="53" xfId="0" applyBorder="1" applyAlignment="1">
      <alignment horizontal="center" vertical="center"/>
    </xf>
    <xf numFmtId="0" fontId="4" fillId="0" borderId="56" xfId="0" applyFont="1" applyFill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0" fontId="4" fillId="0" borderId="58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horizontal="center"/>
    </xf>
    <xf numFmtId="0" fontId="4" fillId="0" borderId="17" xfId="0" applyNumberFormat="1" applyFont="1" applyFill="1" applyBorder="1" applyAlignment="1">
      <alignment horizontal="center"/>
    </xf>
    <xf numFmtId="0" fontId="4" fillId="0" borderId="44" xfId="0" applyNumberFormat="1" applyFont="1" applyFill="1" applyBorder="1" applyAlignment="1">
      <alignment horizontal="center"/>
    </xf>
    <xf numFmtId="0" fontId="4" fillId="0" borderId="30" xfId="0" applyNumberFormat="1" applyFont="1" applyFill="1" applyBorder="1" applyAlignment="1">
      <alignment horizontal="center"/>
    </xf>
    <xf numFmtId="0" fontId="4" fillId="0" borderId="56" xfId="0" applyNumberFormat="1" applyFont="1" applyFill="1" applyBorder="1" applyAlignment="1">
      <alignment horizontal="center"/>
    </xf>
    <xf numFmtId="0" fontId="4" fillId="0" borderId="57" xfId="0" applyNumberFormat="1" applyFon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54" xfId="0" applyNumberFormat="1" applyBorder="1" applyAlignment="1">
      <alignment horizontal="center" vertical="center"/>
    </xf>
    <xf numFmtId="14" fontId="0" fillId="0" borderId="59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14" fontId="0" fillId="0" borderId="56" xfId="0" applyNumberForma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Fill="1" applyBorder="1" applyAlignment="1">
      <alignment horizontal="right" vertical="center"/>
    </xf>
    <xf numFmtId="2" fontId="0" fillId="0" borderId="2" xfId="0" applyNumberFormat="1" applyFill="1" applyBorder="1" applyAlignment="1">
      <alignment horizontal="center" vertical="center"/>
    </xf>
    <xf numFmtId="0" fontId="9" fillId="2" borderId="46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0" xfId="0" applyFill="1" applyBorder="1"/>
    <xf numFmtId="0" fontId="3" fillId="2" borderId="0" xfId="0" applyFont="1" applyFill="1" applyBorder="1"/>
    <xf numFmtId="0" fontId="0" fillId="2" borderId="60" xfId="0" applyFill="1" applyBorder="1" applyAlignment="1">
      <alignment horizontal="center"/>
    </xf>
    <xf numFmtId="0" fontId="0" fillId="2" borderId="61" xfId="0" applyFill="1" applyBorder="1" applyAlignment="1">
      <alignment horizontal="center"/>
    </xf>
    <xf numFmtId="0" fontId="0" fillId="2" borderId="6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3" xfId="0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88" fontId="0" fillId="2" borderId="3" xfId="0" applyNumberFormat="1" applyFill="1" applyBorder="1" applyAlignment="1">
      <alignment horizontal="center" vertical="center" wrapText="1"/>
    </xf>
    <xf numFmtId="0" fontId="0" fillId="2" borderId="55" xfId="0" applyFill="1" applyBorder="1" applyAlignment="1">
      <alignment horizontal="center" vertical="center" wrapText="1"/>
    </xf>
    <xf numFmtId="0" fontId="5" fillId="2" borderId="64" xfId="0" applyFont="1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 wrapText="1"/>
    </xf>
    <xf numFmtId="0" fontId="0" fillId="2" borderId="64" xfId="0" applyFill="1" applyBorder="1" applyAlignment="1">
      <alignment horizontal="center" vertical="center" wrapText="1"/>
    </xf>
    <xf numFmtId="188" fontId="0" fillId="2" borderId="64" xfId="0" applyNumberFormat="1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2" borderId="65" xfId="0" applyFill="1" applyBorder="1" applyAlignment="1">
      <alignment horizontal="center"/>
    </xf>
    <xf numFmtId="0" fontId="0" fillId="0" borderId="0" xfId="0" applyBorder="1" applyAlignment="1">
      <alignment horizontal="right"/>
    </xf>
    <xf numFmtId="0" fontId="23" fillId="0" borderId="0" xfId="0" applyFont="1" applyAlignment="1">
      <alignment horizontal="center" wrapText="1"/>
    </xf>
    <xf numFmtId="0" fontId="9" fillId="2" borderId="60" xfId="0" applyFont="1" applyFill="1" applyBorder="1" applyAlignment="1">
      <alignment horizontal="center"/>
    </xf>
    <xf numFmtId="0" fontId="9" fillId="2" borderId="6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66" xfId="0" applyFont="1" applyFill="1" applyBorder="1" applyAlignment="1">
      <alignment horizontal="center" vertical="center" wrapText="1"/>
    </xf>
    <xf numFmtId="0" fontId="9" fillId="2" borderId="65" xfId="0" applyFont="1" applyFill="1" applyBorder="1" applyAlignment="1">
      <alignment horizontal="center"/>
    </xf>
    <xf numFmtId="0" fontId="4" fillId="2" borderId="65" xfId="0" applyFont="1" applyFill="1" applyBorder="1" applyAlignment="1">
      <alignment horizontal="center" vertical="center"/>
    </xf>
    <xf numFmtId="0" fontId="6" fillId="2" borderId="65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0" fillId="2" borderId="67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9" fillId="2" borderId="52" xfId="0" applyFont="1" applyFill="1" applyBorder="1" applyAlignment="1">
      <alignment horizontal="center" vertical="center"/>
    </xf>
    <xf numFmtId="0" fontId="9" fillId="2" borderId="58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11" fillId="2" borderId="68" xfId="0" applyFont="1" applyFill="1" applyBorder="1" applyAlignment="1">
      <alignment horizontal="center"/>
    </xf>
    <xf numFmtId="0" fontId="11" fillId="2" borderId="69" xfId="0" applyFont="1" applyFill="1" applyBorder="1" applyAlignment="1">
      <alignment horizontal="center"/>
    </xf>
    <xf numFmtId="0" fontId="11" fillId="2" borderId="65" xfId="0" applyFont="1" applyFill="1" applyBorder="1" applyAlignment="1">
      <alignment horizontal="center"/>
    </xf>
    <xf numFmtId="0" fontId="11" fillId="2" borderId="67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70" xfId="0" applyFont="1" applyFill="1" applyBorder="1" applyAlignment="1">
      <alignment horizontal="center"/>
    </xf>
    <xf numFmtId="0" fontId="11" fillId="2" borderId="61" xfId="0" applyFont="1" applyFill="1" applyBorder="1" applyAlignment="1">
      <alignment horizontal="center"/>
    </xf>
    <xf numFmtId="0" fontId="11" fillId="2" borderId="60" xfId="0" applyFont="1" applyFill="1" applyBorder="1" applyAlignment="1">
      <alignment horizontal="center"/>
    </xf>
    <xf numFmtId="0" fontId="9" fillId="2" borderId="71" xfId="0" applyFont="1" applyFill="1" applyBorder="1" applyAlignment="1">
      <alignment horizontal="center" vertical="center" wrapText="1"/>
    </xf>
    <xf numFmtId="0" fontId="9" fillId="2" borderId="59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/>
    </xf>
    <xf numFmtId="0" fontId="11" fillId="2" borderId="44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56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 vertical="center" wrapText="1"/>
    </xf>
    <xf numFmtId="0" fontId="9" fillId="2" borderId="72" xfId="0" applyFont="1" applyFill="1" applyBorder="1" applyAlignment="1">
      <alignment horizontal="center" vertical="center" wrapText="1"/>
    </xf>
    <xf numFmtId="0" fontId="11" fillId="2" borderId="66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188" fontId="0" fillId="2" borderId="7" xfId="0" applyNumberForma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/>
    <xf numFmtId="188" fontId="0" fillId="0" borderId="0" xfId="0" applyNumberFormat="1" applyAlignment="1"/>
    <xf numFmtId="0" fontId="1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177" fontId="24" fillId="0" borderId="0" xfId="0" applyNumberFormat="1" applyFont="1" applyBorder="1" applyAlignment="1">
      <alignment horizontal="right" vertical="center"/>
    </xf>
    <xf numFmtId="177" fontId="23" fillId="0" borderId="0" xfId="0" applyNumberFormat="1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right"/>
    </xf>
    <xf numFmtId="2" fontId="0" fillId="0" borderId="0" xfId="0" applyNumberFormat="1" applyFill="1" applyBorder="1" applyAlignment="1">
      <alignment horizontal="center"/>
    </xf>
    <xf numFmtId="14" fontId="4" fillId="0" borderId="0" xfId="0" applyNumberFormat="1" applyFont="1" applyAlignment="1">
      <alignment horizontal="right"/>
    </xf>
    <xf numFmtId="14" fontId="0" fillId="0" borderId="5" xfId="0" applyNumberFormat="1" applyFill="1" applyBorder="1" applyAlignment="1">
      <alignment horizontal="center"/>
    </xf>
    <xf numFmtId="14" fontId="26" fillId="0" borderId="4" xfId="0" applyNumberFormat="1" applyFont="1" applyFill="1" applyBorder="1" applyAlignment="1">
      <alignment horizontal="center"/>
    </xf>
    <xf numFmtId="14" fontId="4" fillId="0" borderId="15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0" xfId="0" applyNumberFormat="1"/>
    <xf numFmtId="1" fontId="0" fillId="0" borderId="2" xfId="0" applyNumberFormat="1" applyFill="1" applyBorder="1" applyAlignment="1">
      <alignment horizontal="center"/>
    </xf>
    <xf numFmtId="0" fontId="0" fillId="0" borderId="73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5" fillId="0" borderId="73" xfId="0" applyFont="1" applyFill="1" applyBorder="1" applyAlignment="1">
      <alignment horizontal="center" vertical="top" wrapText="1"/>
    </xf>
    <xf numFmtId="0" fontId="5" fillId="0" borderId="40" xfId="0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4" fontId="30" fillId="0" borderId="2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right" wrapText="1"/>
    </xf>
    <xf numFmtId="0" fontId="0" fillId="0" borderId="2" xfId="0" applyNumberForma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9" fillId="0" borderId="2" xfId="0" applyFont="1" applyBorder="1" applyAlignment="1">
      <alignment horizontal="center" vertical="center" wrapText="1"/>
    </xf>
    <xf numFmtId="14" fontId="0" fillId="0" borderId="10" xfId="0" applyNumberFormat="1" applyFill="1" applyBorder="1" applyAlignment="1">
      <alignment horizontal="center" vertical="center"/>
    </xf>
    <xf numFmtId="14" fontId="0" fillId="0" borderId="54" xfId="0" applyNumberFormat="1" applyFill="1" applyBorder="1" applyAlignment="1">
      <alignment horizontal="center" vertical="center"/>
    </xf>
    <xf numFmtId="0" fontId="0" fillId="3" borderId="20" xfId="0" applyNumberFormat="1" applyFill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14" fontId="0" fillId="0" borderId="40" xfId="0" applyNumberFormat="1" applyFill="1" applyBorder="1" applyAlignment="1">
      <alignment horizontal="center"/>
    </xf>
    <xf numFmtId="14" fontId="0" fillId="0" borderId="15" xfId="0" applyNumberFormat="1" applyFill="1" applyBorder="1" applyAlignment="1">
      <alignment horizontal="center"/>
    </xf>
    <xf numFmtId="14" fontId="0" fillId="0" borderId="22" xfId="0" applyNumberFormat="1" applyFill="1" applyBorder="1" applyAlignment="1">
      <alignment horizontal="center"/>
    </xf>
    <xf numFmtId="14" fontId="4" fillId="0" borderId="15" xfId="0" applyNumberFormat="1" applyFont="1" applyFill="1" applyBorder="1" applyAlignment="1">
      <alignment horizontal="center" vertical="center"/>
    </xf>
    <xf numFmtId="14" fontId="4" fillId="0" borderId="40" xfId="0" applyNumberFormat="1" applyFont="1" applyFill="1" applyBorder="1" applyAlignment="1">
      <alignment horizontal="center"/>
    </xf>
    <xf numFmtId="14" fontId="2" fillId="0" borderId="0" xfId="0" applyNumberFormat="1" applyFont="1" applyAlignment="1">
      <alignment horizontal="left"/>
    </xf>
    <xf numFmtId="188" fontId="0" fillId="2" borderId="16" xfId="0" applyNumberFormat="1" applyFill="1" applyBorder="1" applyAlignment="1">
      <alignment horizontal="center" vertical="center" wrapText="1"/>
    </xf>
    <xf numFmtId="2" fontId="0" fillId="2" borderId="17" xfId="0" applyNumberFormat="1" applyFill="1" applyBorder="1" applyAlignment="1">
      <alignment horizontal="center" vertical="center" wrapText="1"/>
    </xf>
    <xf numFmtId="2" fontId="0" fillId="2" borderId="42" xfId="0" applyNumberFormat="1" applyFill="1" applyBorder="1" applyAlignment="1">
      <alignment horizontal="center" vertical="center" wrapText="1"/>
    </xf>
    <xf numFmtId="2" fontId="0" fillId="2" borderId="30" xfId="0" applyNumberFormat="1" applyFill="1" applyBorder="1" applyAlignment="1">
      <alignment horizontal="center" vertical="center" wrapText="1"/>
    </xf>
    <xf numFmtId="2" fontId="0" fillId="2" borderId="31" xfId="0" applyNumberFormat="1" applyFill="1" applyBorder="1" applyAlignment="1">
      <alignment horizontal="center" vertical="center" wrapText="1"/>
    </xf>
    <xf numFmtId="0" fontId="9" fillId="2" borderId="5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192" fontId="0" fillId="2" borderId="2" xfId="0" applyNumberFormat="1" applyFill="1" applyBorder="1" applyAlignment="1">
      <alignment horizontal="center" vertical="center" wrapText="1"/>
    </xf>
    <xf numFmtId="192" fontId="0" fillId="2" borderId="16" xfId="0" applyNumberFormat="1" applyFill="1" applyBorder="1" applyAlignment="1">
      <alignment horizontal="center" vertical="center" wrapText="1"/>
    </xf>
    <xf numFmtId="183" fontId="0" fillId="2" borderId="2" xfId="0" applyNumberFormat="1" applyFill="1" applyBorder="1" applyAlignment="1">
      <alignment horizontal="center" vertical="center" wrapText="1"/>
    </xf>
    <xf numFmtId="183" fontId="0" fillId="2" borderId="16" xfId="0" applyNumberFormat="1" applyFill="1" applyBorder="1" applyAlignment="1">
      <alignment horizontal="center" vertical="center" wrapText="1"/>
    </xf>
    <xf numFmtId="183" fontId="0" fillId="2" borderId="20" xfId="0" applyNumberFormat="1" applyFill="1" applyBorder="1" applyAlignment="1">
      <alignment horizontal="center" vertical="center" wrapText="1"/>
    </xf>
    <xf numFmtId="183" fontId="0" fillId="2" borderId="6" xfId="0" applyNumberFormat="1" applyFill="1" applyBorder="1" applyAlignment="1">
      <alignment horizontal="center" vertical="center" wrapText="1"/>
    </xf>
    <xf numFmtId="183" fontId="0" fillId="2" borderId="7" xfId="0" applyNumberFormat="1" applyFill="1" applyBorder="1" applyAlignment="1">
      <alignment horizontal="center" vertical="center" wrapText="1"/>
    </xf>
    <xf numFmtId="183" fontId="0" fillId="2" borderId="3" xfId="0" applyNumberFormat="1" applyFill="1" applyBorder="1" applyAlignment="1">
      <alignment horizontal="center" vertical="center" wrapText="1"/>
    </xf>
    <xf numFmtId="192" fontId="0" fillId="2" borderId="7" xfId="0" applyNumberForma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NumberFormat="1" applyFill="1" applyBorder="1" applyAlignment="1"/>
    <xf numFmtId="14" fontId="2" fillId="0" borderId="0" xfId="0" applyNumberFormat="1" applyFont="1" applyBorder="1" applyAlignment="1"/>
    <xf numFmtId="14" fontId="0" fillId="0" borderId="55" xfId="0" applyNumberFormat="1" applyFill="1" applyBorder="1" applyAlignment="1">
      <alignment horizontal="center"/>
    </xf>
    <xf numFmtId="14" fontId="0" fillId="0" borderId="30" xfId="0" applyNumberFormat="1" applyFill="1" applyBorder="1" applyAlignment="1">
      <alignment horizontal="center"/>
    </xf>
    <xf numFmtId="14" fontId="0" fillId="0" borderId="36" xfId="0" applyNumberFormat="1" applyFill="1" applyBorder="1" applyAlignment="1">
      <alignment horizontal="center"/>
    </xf>
    <xf numFmtId="14" fontId="0" fillId="0" borderId="31" xfId="0" applyNumberFormat="1" applyFill="1" applyBorder="1" applyAlignment="1">
      <alignment horizontal="center"/>
    </xf>
    <xf numFmtId="14" fontId="0" fillId="0" borderId="72" xfId="0" applyNumberFormat="1" applyFill="1" applyBorder="1" applyAlignment="1">
      <alignment horizontal="center"/>
    </xf>
    <xf numFmtId="17" fontId="6" fillId="0" borderId="59" xfId="0" applyNumberFormat="1" applyFont="1" applyFill="1" applyBorder="1" applyAlignment="1">
      <alignment horizontal="center" vertical="center" wrapText="1"/>
    </xf>
    <xf numFmtId="17" fontId="6" fillId="0" borderId="23" xfId="0" applyNumberFormat="1" applyFont="1" applyFill="1" applyBorder="1" applyAlignment="1">
      <alignment horizontal="center" vertical="center" wrapText="1"/>
    </xf>
    <xf numFmtId="14" fontId="0" fillId="0" borderId="57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0" fillId="2" borderId="58" xfId="0" applyFill="1" applyBorder="1" applyAlignment="1">
      <alignment horizontal="center"/>
    </xf>
    <xf numFmtId="0" fontId="0" fillId="2" borderId="73" xfId="0" applyFill="1" applyBorder="1" applyAlignment="1">
      <alignment horizontal="center"/>
    </xf>
    <xf numFmtId="0" fontId="0" fillId="2" borderId="74" xfId="0" applyFill="1" applyBorder="1" applyAlignment="1">
      <alignment horizontal="center"/>
    </xf>
    <xf numFmtId="0" fontId="0" fillId="2" borderId="74" xfId="0" applyFill="1" applyBorder="1" applyAlignment="1">
      <alignment horizontal="center" vertical="center"/>
    </xf>
    <xf numFmtId="14" fontId="0" fillId="0" borderId="67" xfId="0" applyNumberFormat="1" applyBorder="1" applyAlignment="1">
      <alignment horizontal="center" vertical="center"/>
    </xf>
    <xf numFmtId="14" fontId="0" fillId="0" borderId="61" xfId="0" applyNumberFormat="1" applyBorder="1" applyAlignment="1">
      <alignment horizontal="center" vertical="center"/>
    </xf>
    <xf numFmtId="14" fontId="0" fillId="0" borderId="70" xfId="0" applyNumberFormat="1" applyBorder="1" applyAlignment="1">
      <alignment horizontal="center" vertical="center"/>
    </xf>
    <xf numFmtId="14" fontId="0" fillId="0" borderId="24" xfId="0" applyNumberFormat="1" applyFill="1" applyBorder="1" applyAlignment="1">
      <alignment horizontal="center"/>
    </xf>
    <xf numFmtId="14" fontId="0" fillId="0" borderId="73" xfId="0" applyNumberFormat="1" applyFill="1" applyBorder="1" applyAlignment="1">
      <alignment horizontal="center"/>
    </xf>
    <xf numFmtId="14" fontId="0" fillId="0" borderId="50" xfId="0" applyNumberFormat="1" applyFill="1" applyBorder="1" applyAlignment="1">
      <alignment horizontal="center"/>
    </xf>
    <xf numFmtId="17" fontId="6" fillId="0" borderId="71" xfId="0" applyNumberFormat="1" applyFont="1" applyFill="1" applyBorder="1" applyAlignment="1">
      <alignment horizontal="center" vertical="center" wrapText="1"/>
    </xf>
    <xf numFmtId="17" fontId="6" fillId="0" borderId="72" xfId="0" applyNumberFormat="1" applyFont="1" applyFill="1" applyBorder="1" applyAlignment="1">
      <alignment horizontal="center" vertical="center" wrapText="1"/>
    </xf>
    <xf numFmtId="14" fontId="0" fillId="0" borderId="17" xfId="0" applyNumberFormat="1" applyBorder="1" applyAlignment="1">
      <alignment horizontal="center" vertical="center"/>
    </xf>
    <xf numFmtId="14" fontId="0" fillId="0" borderId="30" xfId="0" applyNumberFormat="1" applyBorder="1" applyAlignment="1">
      <alignment horizontal="center" vertical="center"/>
    </xf>
    <xf numFmtId="14" fontId="0" fillId="0" borderId="31" xfId="0" applyNumberFormat="1" applyBorder="1" applyAlignment="1">
      <alignment horizontal="center" vertical="center"/>
    </xf>
    <xf numFmtId="14" fontId="0" fillId="0" borderId="55" xfId="0" applyNumberFormat="1" applyBorder="1" applyAlignment="1">
      <alignment horizontal="center" vertical="center"/>
    </xf>
    <xf numFmtId="14" fontId="0" fillId="0" borderId="57" xfId="0" applyNumberFormat="1" applyBorder="1" applyAlignment="1">
      <alignment horizontal="center" vertical="center"/>
    </xf>
    <xf numFmtId="198" fontId="0" fillId="0" borderId="2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43" xfId="0" applyBorder="1"/>
    <xf numFmtId="0" fontId="0" fillId="4" borderId="2" xfId="0" applyNumberFormat="1" applyFill="1" applyBorder="1" applyAlignment="1">
      <alignment horizontal="center"/>
    </xf>
    <xf numFmtId="0" fontId="0" fillId="0" borderId="64" xfId="0" applyBorder="1" applyAlignment="1">
      <alignment horizontal="center" vertical="center"/>
    </xf>
    <xf numFmtId="0" fontId="0" fillId="0" borderId="64" xfId="0" applyBorder="1"/>
    <xf numFmtId="14" fontId="0" fillId="0" borderId="15" xfId="0" applyNumberFormat="1" applyBorder="1" applyAlignment="1">
      <alignment horizontal="center" vertical="center"/>
    </xf>
    <xf numFmtId="14" fontId="0" fillId="0" borderId="40" xfId="0" applyNumberFormat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14" fontId="0" fillId="0" borderId="50" xfId="0" applyNumberFormat="1" applyBorder="1" applyAlignment="1">
      <alignment horizontal="center" vertical="center"/>
    </xf>
    <xf numFmtId="198" fontId="0" fillId="0" borderId="40" xfId="0" applyNumberFormat="1" applyFill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0" borderId="30" xfId="0" applyNumberFormat="1" applyBorder="1" applyAlignment="1">
      <alignment horizontal="center" vertical="center"/>
    </xf>
    <xf numFmtId="0" fontId="0" fillId="0" borderId="31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40" xfId="0" applyNumberForma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/>
    </xf>
    <xf numFmtId="0" fontId="0" fillId="0" borderId="0" xfId="0" applyNumberFormat="1" applyFill="1" applyBorder="1"/>
    <xf numFmtId="0" fontId="0" fillId="0" borderId="0" xfId="0" applyNumberFormat="1" applyFill="1" applyBorder="1" applyAlignment="1">
      <alignment horizontal="center"/>
    </xf>
    <xf numFmtId="14" fontId="33" fillId="0" borderId="0" xfId="0" applyNumberFormat="1" applyFont="1" applyBorder="1" applyAlignment="1"/>
    <xf numFmtId="14" fontId="0" fillId="0" borderId="60" xfId="0" applyNumberFormat="1" applyFill="1" applyBorder="1" applyAlignment="1">
      <alignment horizontal="center" vertical="center"/>
    </xf>
    <xf numFmtId="14" fontId="0" fillId="0" borderId="67" xfId="0" applyNumberFormat="1" applyFill="1" applyBorder="1" applyAlignment="1">
      <alignment horizontal="center" vertical="center"/>
    </xf>
    <xf numFmtId="14" fontId="0" fillId="0" borderId="66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17" fontId="6" fillId="0" borderId="75" xfId="0" applyNumberFormat="1" applyFont="1" applyFill="1" applyBorder="1" applyAlignment="1">
      <alignment horizontal="center" vertical="center" wrapText="1"/>
    </xf>
    <xf numFmtId="14" fontId="0" fillId="0" borderId="44" xfId="0" applyNumberFormat="1" applyBorder="1" applyAlignment="1">
      <alignment horizontal="center" vertical="center"/>
    </xf>
    <xf numFmtId="0" fontId="33" fillId="0" borderId="0" xfId="0" applyFont="1" applyFill="1" applyAlignment="1">
      <alignment horizontal="right"/>
    </xf>
    <xf numFmtId="14" fontId="33" fillId="0" borderId="0" xfId="0" applyNumberFormat="1" applyFont="1" applyAlignment="1">
      <alignment horizontal="center"/>
    </xf>
    <xf numFmtId="14" fontId="33" fillId="0" borderId="0" xfId="0" applyNumberFormat="1" applyFont="1" applyFill="1" applyAlignment="1">
      <alignment horizontal="center"/>
    </xf>
    <xf numFmtId="0" fontId="0" fillId="0" borderId="76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0" xfId="0" applyNumberFormat="1" applyFill="1" applyBorder="1" applyAlignment="1">
      <alignment horizontal="center"/>
    </xf>
    <xf numFmtId="14" fontId="0" fillId="0" borderId="18" xfId="0" applyNumberFormat="1" applyFill="1" applyBorder="1" applyAlignment="1">
      <alignment horizontal="center"/>
    </xf>
    <xf numFmtId="14" fontId="0" fillId="0" borderId="54" xfId="0" applyNumberFormat="1" applyFill="1" applyBorder="1" applyAlignment="1">
      <alignment horizontal="center"/>
    </xf>
    <xf numFmtId="14" fontId="0" fillId="0" borderId="56" xfId="0" applyNumberFormat="1" applyFill="1" applyBorder="1" applyAlignment="1">
      <alignment horizontal="center"/>
    </xf>
    <xf numFmtId="0" fontId="0" fillId="0" borderId="24" xfId="0" applyNumberFormat="1" applyBorder="1" applyAlignment="1">
      <alignment horizontal="center" vertical="center"/>
    </xf>
    <xf numFmtId="0" fontId="0" fillId="0" borderId="55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56" xfId="0" applyNumberFormat="1" applyBorder="1" applyAlignment="1">
      <alignment horizontal="center" vertical="center"/>
    </xf>
    <xf numFmtId="0" fontId="0" fillId="0" borderId="57" xfId="0" applyNumberFormat="1" applyBorder="1" applyAlignment="1">
      <alignment horizontal="center" vertical="center"/>
    </xf>
    <xf numFmtId="14" fontId="25" fillId="0" borderId="40" xfId="0" applyNumberFormat="1" applyFont="1" applyFill="1" applyBorder="1" applyAlignment="1">
      <alignment horizontal="center"/>
    </xf>
    <xf numFmtId="0" fontId="4" fillId="0" borderId="82" xfId="0" applyFont="1" applyFill="1" applyBorder="1" applyAlignment="1">
      <alignment horizontal="center"/>
    </xf>
    <xf numFmtId="0" fontId="4" fillId="0" borderId="79" xfId="0" applyFont="1" applyFill="1" applyBorder="1" applyAlignment="1">
      <alignment horizontal="center"/>
    </xf>
    <xf numFmtId="0" fontId="4" fillId="0" borderId="59" xfId="0" applyFont="1" applyFill="1" applyBorder="1" applyAlignment="1">
      <alignment horizontal="center"/>
    </xf>
    <xf numFmtId="0" fontId="4" fillId="0" borderId="80" xfId="0" applyFont="1" applyFill="1" applyBorder="1" applyAlignment="1">
      <alignment horizontal="center"/>
    </xf>
    <xf numFmtId="0" fontId="0" fillId="0" borderId="65" xfId="0" applyNumberFormat="1" applyBorder="1" applyAlignment="1">
      <alignment horizontal="center" vertical="center"/>
    </xf>
    <xf numFmtId="0" fontId="2" fillId="0" borderId="78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0" fontId="0" fillId="0" borderId="40" xfId="0" applyBorder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7" fontId="6" fillId="0" borderId="0" xfId="0" applyNumberFormat="1" applyFont="1" applyFill="1" applyBorder="1" applyAlignment="1">
      <alignment horizontal="left" vertical="center"/>
    </xf>
    <xf numFmtId="0" fontId="0" fillId="0" borderId="44" xfId="0" applyNumberFormat="1" applyFill="1" applyBorder="1" applyAlignment="1">
      <alignment horizontal="center"/>
    </xf>
    <xf numFmtId="0" fontId="0" fillId="0" borderId="18" xfId="0" applyNumberFormat="1" applyFill="1" applyBorder="1" applyAlignment="1">
      <alignment horizontal="center"/>
    </xf>
    <xf numFmtId="0" fontId="4" fillId="5" borderId="7" xfId="0" applyFont="1" applyFill="1" applyBorder="1" applyAlignment="1">
      <alignment horizontal="center" vertical="center" textRotation="90" wrapText="1"/>
    </xf>
    <xf numFmtId="14" fontId="0" fillId="0" borderId="83" xfId="0" applyNumberFormat="1" applyFill="1" applyBorder="1" applyAlignment="1">
      <alignment horizontal="center" vertical="center"/>
    </xf>
    <xf numFmtId="14" fontId="0" fillId="0" borderId="84" xfId="0" applyNumberFormat="1" applyFill="1" applyBorder="1" applyAlignment="1">
      <alignment horizontal="center" vertical="center"/>
    </xf>
    <xf numFmtId="14" fontId="0" fillId="0" borderId="85" xfId="0" applyNumberFormat="1" applyFill="1" applyBorder="1" applyAlignment="1">
      <alignment horizontal="center"/>
    </xf>
    <xf numFmtId="0" fontId="0" fillId="0" borderId="52" xfId="0" applyNumberFormat="1" applyFill="1" applyBorder="1" applyAlignment="1">
      <alignment horizontal="center"/>
    </xf>
    <xf numFmtId="0" fontId="0" fillId="5" borderId="75" xfId="0" applyNumberFormat="1" applyFill="1" applyBorder="1" applyAlignment="1">
      <alignment horizontal="center"/>
    </xf>
    <xf numFmtId="0" fontId="0" fillId="0" borderId="54" xfId="0" applyNumberFormat="1" applyFill="1" applyBorder="1" applyAlignment="1">
      <alignment horizontal="center"/>
    </xf>
    <xf numFmtId="0" fontId="0" fillId="0" borderId="56" xfId="0" applyNumberFormat="1" applyFill="1" applyBorder="1" applyAlignment="1">
      <alignment horizontal="center"/>
    </xf>
    <xf numFmtId="0" fontId="0" fillId="5" borderId="30" xfId="0" applyNumberFormat="1" applyFill="1" applyBorder="1" applyAlignment="1">
      <alignment horizontal="center"/>
    </xf>
    <xf numFmtId="0" fontId="0" fillId="5" borderId="31" xfId="0" applyNumberFormat="1" applyFill="1" applyBorder="1" applyAlignment="1">
      <alignment horizontal="center"/>
    </xf>
    <xf numFmtId="0" fontId="0" fillId="5" borderId="55" xfId="0" applyNumberFormat="1" applyFill="1" applyBorder="1" applyAlignment="1">
      <alignment horizontal="center"/>
    </xf>
    <xf numFmtId="0" fontId="0" fillId="5" borderId="57" xfId="0" applyNumberForma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4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textRotation="90"/>
    </xf>
    <xf numFmtId="0" fontId="4" fillId="0" borderId="0" xfId="0" applyFont="1" applyFill="1" applyBorder="1" applyAlignment="1">
      <alignment horizontal="center" vertical="center" textRotation="90"/>
    </xf>
    <xf numFmtId="0" fontId="0" fillId="0" borderId="0" xfId="0" applyNumberFormat="1" applyBorder="1" applyAlignment="1">
      <alignment horizontal="center"/>
    </xf>
    <xf numFmtId="184" fontId="0" fillId="0" borderId="0" xfId="0" applyNumberFormat="1" applyBorder="1" applyAlignment="1">
      <alignment horizontal="center" vertical="center"/>
    </xf>
    <xf numFmtId="184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 vertical="center"/>
    </xf>
    <xf numFmtId="17" fontId="6" fillId="0" borderId="0" xfId="0" applyNumberFormat="1" applyFont="1" applyFill="1" applyBorder="1" applyAlignment="1">
      <alignment horizontal="center" vertical="center"/>
    </xf>
    <xf numFmtId="14" fontId="0" fillId="0" borderId="86" xfId="0" applyNumberFormat="1" applyFill="1" applyBorder="1" applyAlignment="1">
      <alignment horizontal="center" vertical="center"/>
    </xf>
    <xf numFmtId="14" fontId="0" fillId="0" borderId="83" xfId="0" applyNumberForma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textRotation="90" wrapText="1"/>
    </xf>
    <xf numFmtId="17" fontId="6" fillId="0" borderId="39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0" fillId="4" borderId="2" xfId="0" applyFill="1" applyBorder="1"/>
    <xf numFmtId="0" fontId="0" fillId="4" borderId="40" xfId="0" applyFill="1" applyBorder="1" applyAlignment="1">
      <alignment horizontal="center"/>
    </xf>
    <xf numFmtId="0" fontId="0" fillId="6" borderId="7" xfId="0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textRotation="90" wrapText="1"/>
    </xf>
    <xf numFmtId="0" fontId="0" fillId="6" borderId="16" xfId="0" applyNumberFormat="1" applyFill="1" applyBorder="1" applyAlignment="1">
      <alignment horizontal="center"/>
    </xf>
    <xf numFmtId="0" fontId="0" fillId="6" borderId="2" xfId="0" applyNumberFormat="1" applyFill="1" applyBorder="1" applyAlignment="1">
      <alignment horizontal="center"/>
    </xf>
    <xf numFmtId="0" fontId="0" fillId="6" borderId="20" xfId="0" applyNumberFormat="1" applyFill="1" applyBorder="1" applyAlignment="1">
      <alignment horizontal="center"/>
    </xf>
    <xf numFmtId="0" fontId="0" fillId="6" borderId="3" xfId="0" applyNumberFormat="1" applyFill="1" applyBorder="1" applyAlignment="1">
      <alignment horizontal="center"/>
    </xf>
    <xf numFmtId="0" fontId="0" fillId="6" borderId="64" xfId="0" applyNumberForma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textRotation="90" wrapText="1"/>
    </xf>
    <xf numFmtId="184" fontId="0" fillId="3" borderId="16" xfId="0" applyNumberFormat="1" applyFill="1" applyBorder="1" applyAlignment="1">
      <alignment horizontal="center"/>
    </xf>
    <xf numFmtId="0" fontId="0" fillId="3" borderId="16" xfId="0" applyNumberFormat="1" applyFill="1" applyBorder="1" applyAlignment="1">
      <alignment horizontal="center"/>
    </xf>
    <xf numFmtId="0" fontId="0" fillId="3" borderId="2" xfId="0" applyNumberFormat="1" applyFill="1" applyBorder="1" applyAlignment="1">
      <alignment horizontal="center"/>
    </xf>
    <xf numFmtId="0" fontId="0" fillId="3" borderId="3" xfId="0" applyNumberFormat="1" applyFill="1" applyBorder="1" applyAlignment="1">
      <alignment horizontal="center"/>
    </xf>
    <xf numFmtId="0" fontId="0" fillId="3" borderId="64" xfId="0" applyNumberFormat="1" applyFill="1" applyBorder="1" applyAlignment="1">
      <alignment horizontal="center"/>
    </xf>
    <xf numFmtId="0" fontId="0" fillId="0" borderId="5" xfId="0" applyBorder="1"/>
    <xf numFmtId="184" fontId="0" fillId="0" borderId="2" xfId="0" applyNumberFormat="1" applyBorder="1" applyAlignment="1">
      <alignment horizontal="center"/>
    </xf>
    <xf numFmtId="184" fontId="10" fillId="0" borderId="2" xfId="0" applyNumberFormat="1" applyFont="1" applyBorder="1" applyAlignment="1">
      <alignment horizontal="center"/>
    </xf>
    <xf numFmtId="184" fontId="3" fillId="0" borderId="2" xfId="0" applyNumberFormat="1" applyFont="1" applyBorder="1" applyAlignment="1">
      <alignment horizontal="center"/>
    </xf>
    <xf numFmtId="184" fontId="0" fillId="5" borderId="4" xfId="0" applyNumberFormat="1" applyFill="1" applyBorder="1" applyAlignment="1">
      <alignment horizontal="center"/>
    </xf>
    <xf numFmtId="1" fontId="0" fillId="0" borderId="40" xfId="0" applyNumberForma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4" xfId="0" applyNumberFormat="1" applyFill="1" applyBorder="1" applyAlignment="1">
      <alignment horizontal="center"/>
    </xf>
    <xf numFmtId="14" fontId="4" fillId="0" borderId="50" xfId="0" applyNumberFormat="1" applyFont="1" applyFill="1" applyBorder="1" applyAlignment="1">
      <alignment horizontal="center"/>
    </xf>
    <xf numFmtId="14" fontId="4" fillId="0" borderId="85" xfId="0" applyNumberFormat="1" applyFont="1" applyFill="1" applyBorder="1" applyAlignment="1">
      <alignment horizontal="center"/>
    </xf>
    <xf numFmtId="14" fontId="4" fillId="0" borderId="54" xfId="0" applyNumberFormat="1" applyFont="1" applyFill="1" applyBorder="1" applyAlignment="1">
      <alignment horizontal="center"/>
    </xf>
    <xf numFmtId="14" fontId="4" fillId="0" borderId="43" xfId="0" applyNumberFormat="1" applyFont="1" applyFill="1" applyBorder="1" applyAlignment="1">
      <alignment horizontal="center"/>
    </xf>
    <xf numFmtId="14" fontId="4" fillId="0" borderId="44" xfId="0" applyNumberFormat="1" applyFont="1" applyFill="1" applyBorder="1" applyAlignment="1">
      <alignment horizontal="center"/>
    </xf>
    <xf numFmtId="14" fontId="4" fillId="0" borderId="22" xfId="0" applyNumberFormat="1" applyFont="1" applyFill="1" applyBorder="1" applyAlignment="1">
      <alignment horizontal="center"/>
    </xf>
    <xf numFmtId="14" fontId="4" fillId="0" borderId="18" xfId="0" applyNumberFormat="1" applyFont="1" applyFill="1" applyBorder="1" applyAlignment="1">
      <alignment horizontal="center"/>
    </xf>
    <xf numFmtId="14" fontId="4" fillId="0" borderId="24" xfId="0" applyNumberFormat="1" applyFont="1" applyFill="1" applyBorder="1" applyAlignment="1">
      <alignment horizontal="center"/>
    </xf>
    <xf numFmtId="14" fontId="4" fillId="0" borderId="10" xfId="0" applyNumberFormat="1" applyFont="1" applyFill="1" applyBorder="1" applyAlignment="1">
      <alignment horizontal="center"/>
    </xf>
    <xf numFmtId="0" fontId="2" fillId="7" borderId="25" xfId="0" applyFont="1" applyFill="1" applyBorder="1" applyAlignment="1">
      <alignment horizontal="center" vertical="center" textRotation="90" wrapText="1"/>
    </xf>
    <xf numFmtId="0" fontId="0" fillId="7" borderId="3" xfId="0" applyNumberFormat="1" applyFill="1" applyBorder="1" applyAlignment="1">
      <alignment horizontal="center"/>
    </xf>
    <xf numFmtId="0" fontId="0" fillId="7" borderId="2" xfId="0" applyNumberFormat="1" applyFill="1" applyBorder="1" applyAlignment="1">
      <alignment horizontal="center"/>
    </xf>
    <xf numFmtId="0" fontId="0" fillId="7" borderId="20" xfId="0" applyNumberFormat="1" applyFill="1" applyBorder="1" applyAlignment="1">
      <alignment horizontal="center"/>
    </xf>
    <xf numFmtId="0" fontId="0" fillId="7" borderId="64" xfId="0" applyNumberForma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14" fontId="35" fillId="0" borderId="2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/>
    </xf>
    <xf numFmtId="14" fontId="35" fillId="0" borderId="2" xfId="0" applyNumberFormat="1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center"/>
    </xf>
    <xf numFmtId="10" fontId="32" fillId="0" borderId="2" xfId="0" applyNumberFormat="1" applyFont="1" applyBorder="1" applyAlignment="1">
      <alignment horizontal="center" vertical="center"/>
    </xf>
    <xf numFmtId="0" fontId="32" fillId="0" borderId="4" xfId="0" applyFont="1" applyBorder="1"/>
    <xf numFmtId="0" fontId="32" fillId="0" borderId="2" xfId="0" applyFont="1" applyBorder="1"/>
    <xf numFmtId="0" fontId="37" fillId="0" borderId="2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top" wrapText="1"/>
    </xf>
    <xf numFmtId="14" fontId="35" fillId="0" borderId="4" xfId="0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2" fillId="0" borderId="64" xfId="0" applyFont="1" applyBorder="1" applyAlignment="1">
      <alignment horizontal="center" vertical="top" wrapText="1"/>
    </xf>
    <xf numFmtId="0" fontId="35" fillId="0" borderId="64" xfId="0" applyFont="1" applyBorder="1" applyAlignment="1">
      <alignment horizontal="center" vertical="center"/>
    </xf>
    <xf numFmtId="0" fontId="35" fillId="0" borderId="64" xfId="0" applyFont="1" applyBorder="1" applyAlignment="1">
      <alignment horizontal="center" vertical="top" wrapText="1"/>
    </xf>
    <xf numFmtId="0" fontId="35" fillId="0" borderId="64" xfId="0" applyFont="1" applyBorder="1" applyAlignment="1">
      <alignment horizontal="center" vertical="center" wrapText="1"/>
    </xf>
    <xf numFmtId="0" fontId="32" fillId="0" borderId="64" xfId="0" applyFont="1" applyBorder="1" applyAlignment="1">
      <alignment horizontal="center" vertical="center"/>
    </xf>
    <xf numFmtId="10" fontId="32" fillId="0" borderId="64" xfId="0" applyNumberFormat="1" applyFont="1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35" fillId="0" borderId="85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10" fontId="32" fillId="0" borderId="3" xfId="0" applyNumberFormat="1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top" wrapText="1"/>
    </xf>
    <xf numFmtId="0" fontId="32" fillId="0" borderId="64" xfId="0" applyFont="1" applyBorder="1"/>
    <xf numFmtId="0" fontId="32" fillId="0" borderId="85" xfId="0" applyFont="1" applyBorder="1"/>
    <xf numFmtId="0" fontId="32" fillId="0" borderId="3" xfId="0" applyFont="1" applyBorder="1"/>
    <xf numFmtId="0" fontId="32" fillId="0" borderId="43" xfId="0" applyFont="1" applyBorder="1"/>
    <xf numFmtId="14" fontId="35" fillId="0" borderId="3" xfId="0" applyNumberFormat="1" applyFont="1" applyBorder="1" applyAlignment="1">
      <alignment horizontal="center"/>
    </xf>
    <xf numFmtId="0" fontId="1" fillId="0" borderId="0" xfId="0" applyFont="1"/>
    <xf numFmtId="0" fontId="32" fillId="0" borderId="40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0" fontId="35" fillId="0" borderId="87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/>
    </xf>
    <xf numFmtId="0" fontId="32" fillId="0" borderId="8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/>
    </xf>
    <xf numFmtId="14" fontId="35" fillId="0" borderId="2" xfId="0" applyNumberFormat="1" applyFont="1" applyBorder="1" applyAlignment="1">
      <alignment horizontal="center"/>
    </xf>
    <xf numFmtId="0" fontId="35" fillId="0" borderId="64" xfId="0" applyFont="1" applyBorder="1" applyAlignment="1">
      <alignment horizontal="center"/>
    </xf>
    <xf numFmtId="0" fontId="40" fillId="0" borderId="2" xfId="0" applyFont="1" applyBorder="1" applyAlignment="1">
      <alignment horizontal="center"/>
    </xf>
    <xf numFmtId="0" fontId="42" fillId="0" borderId="2" xfId="0" applyFont="1" applyBorder="1" applyAlignment="1">
      <alignment horizontal="center" vertical="center"/>
    </xf>
    <xf numFmtId="0" fontId="42" fillId="0" borderId="64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2" borderId="0" xfId="0" applyFill="1" applyBorder="1" applyAlignment="1"/>
    <xf numFmtId="0" fontId="3" fillId="2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17" fontId="7" fillId="0" borderId="0" xfId="0" applyNumberFormat="1" applyFont="1" applyFill="1" applyBorder="1" applyAlignment="1">
      <alignment horizontal="center"/>
    </xf>
    <xf numFmtId="17" fontId="8" fillId="0" borderId="0" xfId="0" applyNumberFormat="1" applyFont="1" applyFill="1" applyBorder="1" applyAlignment="1">
      <alignment horizontal="center"/>
    </xf>
    <xf numFmtId="0" fontId="43" fillId="0" borderId="2" xfId="0" applyFont="1" applyFill="1" applyBorder="1" applyAlignment="1">
      <alignment horizontal="center" vertical="center" wrapText="1"/>
    </xf>
    <xf numFmtId="17" fontId="45" fillId="0" borderId="2" xfId="0" applyNumberFormat="1" applyFont="1" applyFill="1" applyBorder="1" applyAlignment="1">
      <alignment horizontal="center" vertical="center" wrapText="1"/>
    </xf>
    <xf numFmtId="0" fontId="46" fillId="0" borderId="7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/>
    </xf>
    <xf numFmtId="0" fontId="46" fillId="0" borderId="2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17" fontId="2" fillId="0" borderId="69" xfId="0" applyNumberFormat="1" applyFont="1" applyFill="1" applyBorder="1" applyAlignment="1">
      <alignment horizontal="center"/>
    </xf>
    <xf numFmtId="0" fontId="0" fillId="0" borderId="67" xfId="0" applyBorder="1"/>
    <xf numFmtId="0" fontId="40" fillId="0" borderId="2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/>
    </xf>
    <xf numFmtId="0" fontId="40" fillId="0" borderId="2" xfId="0" applyFont="1" applyBorder="1" applyAlignment="1">
      <alignment horizontal="center" vertical="center" wrapText="1"/>
    </xf>
    <xf numFmtId="0" fontId="41" fillId="0" borderId="2" xfId="0" applyFont="1" applyFill="1" applyBorder="1"/>
    <xf numFmtId="0" fontId="0" fillId="0" borderId="2" xfId="0" applyFill="1" applyBorder="1"/>
    <xf numFmtId="0" fontId="49" fillId="0" borderId="0" xfId="0" applyFont="1"/>
    <xf numFmtId="0" fontId="49" fillId="0" borderId="2" xfId="0" applyFont="1" applyFill="1" applyBorder="1"/>
    <xf numFmtId="0" fontId="0" fillId="0" borderId="2" xfId="0" applyFill="1" applyBorder="1" applyAlignment="1">
      <alignment horizontal="left" vertical="center" wrapText="1"/>
    </xf>
    <xf numFmtId="0" fontId="51" fillId="0" borderId="40" xfId="0" applyFont="1" applyFill="1" applyBorder="1" applyAlignment="1">
      <alignment horizontal="left" vertical="center"/>
    </xf>
    <xf numFmtId="0" fontId="51" fillId="0" borderId="40" xfId="0" applyFont="1" applyFill="1" applyBorder="1" applyAlignment="1">
      <alignment horizontal="left" vertical="center" wrapText="1"/>
    </xf>
    <xf numFmtId="0" fontId="49" fillId="0" borderId="0" xfId="0" applyFont="1" applyFill="1"/>
    <xf numFmtId="0" fontId="0" fillId="0" borderId="2" xfId="0" applyFill="1" applyBorder="1" applyAlignment="1">
      <alignment horizontal="center" vertical="center" wrapText="1"/>
    </xf>
    <xf numFmtId="0" fontId="0" fillId="8" borderId="2" xfId="0" applyFill="1" applyBorder="1"/>
    <xf numFmtId="0" fontId="0" fillId="9" borderId="2" xfId="0" applyFill="1" applyBorder="1"/>
    <xf numFmtId="0" fontId="0" fillId="0" borderId="40" xfId="0" applyFill="1" applyBorder="1" applyAlignment="1">
      <alignment horizontal="center" vertical="center" wrapText="1"/>
    </xf>
    <xf numFmtId="0" fontId="0" fillId="2" borderId="2" xfId="0" applyFill="1" applyBorder="1"/>
    <xf numFmtId="0" fontId="50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49" fillId="9" borderId="2" xfId="0" applyFont="1" applyFill="1" applyBorder="1"/>
    <xf numFmtId="0" fontId="50" fillId="9" borderId="2" xfId="0" applyFont="1" applyFill="1" applyBorder="1"/>
    <xf numFmtId="0" fontId="41" fillId="9" borderId="2" xfId="0" applyFont="1" applyFill="1" applyBorder="1"/>
    <xf numFmtId="0" fontId="54" fillId="9" borderId="2" xfId="0" applyFont="1" applyFill="1" applyBorder="1"/>
    <xf numFmtId="0" fontId="0" fillId="9" borderId="0" xfId="0" applyFill="1"/>
    <xf numFmtId="0" fontId="40" fillId="0" borderId="4" xfId="0" applyFont="1" applyBorder="1" applyAlignment="1">
      <alignment horizontal="right" vertical="center" wrapText="1"/>
    </xf>
    <xf numFmtId="0" fontId="0" fillId="0" borderId="40" xfId="0" applyBorder="1" applyAlignment="1">
      <alignment horizontal="right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14" fontId="39" fillId="0" borderId="0" xfId="0" applyNumberFormat="1" applyFont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36" fillId="0" borderId="65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14" fontId="35" fillId="0" borderId="0" xfId="0" applyNumberFormat="1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38" fillId="0" borderId="67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Fill="1" applyBorder="1" applyAlignment="1">
      <alignment horizontal="right" vertical="center"/>
    </xf>
    <xf numFmtId="0" fontId="2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8" fillId="0" borderId="2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28" fillId="0" borderId="4" xfId="0" applyFont="1" applyBorder="1" applyAlignment="1">
      <alignment horizontal="center" vertical="center" wrapText="1"/>
    </xf>
    <xf numFmtId="0" fontId="28" fillId="0" borderId="65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/>
    </xf>
    <xf numFmtId="14" fontId="40" fillId="0" borderId="2" xfId="0" applyNumberFormat="1" applyFont="1" applyFill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2" borderId="86" xfId="0" applyFill="1" applyBorder="1" applyAlignment="1">
      <alignment horizontal="right"/>
    </xf>
    <xf numFmtId="0" fontId="0" fillId="2" borderId="83" xfId="0" applyFill="1" applyBorder="1" applyAlignment="1">
      <alignment horizontal="right"/>
    </xf>
    <xf numFmtId="0" fontId="0" fillId="2" borderId="84" xfId="0" applyFill="1" applyBorder="1" applyAlignment="1">
      <alignment horizontal="right"/>
    </xf>
    <xf numFmtId="0" fontId="5" fillId="2" borderId="52" xfId="0" applyFont="1" applyFill="1" applyBorder="1" applyAlignment="1">
      <alignment horizontal="center" vertical="center" wrapText="1"/>
    </xf>
    <xf numFmtId="0" fontId="5" fillId="2" borderId="71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16" fillId="2" borderId="86" xfId="0" applyFont="1" applyFill="1" applyBorder="1" applyAlignment="1">
      <alignment horizontal="left" vertical="center" wrapText="1" indent="2"/>
    </xf>
    <xf numFmtId="0" fontId="0" fillId="2" borderId="83" xfId="0" applyFill="1" applyBorder="1" applyAlignment="1">
      <alignment horizontal="left" vertical="center" wrapText="1" indent="2"/>
    </xf>
    <xf numFmtId="0" fontId="0" fillId="2" borderId="84" xfId="0" applyFill="1" applyBorder="1" applyAlignment="1">
      <alignment horizontal="left" vertical="center" wrapText="1" indent="2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9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2" borderId="65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0" fontId="9" fillId="2" borderId="40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left" vertical="center" indent="2"/>
    </xf>
    <xf numFmtId="0" fontId="0" fillId="2" borderId="20" xfId="0" applyFill="1" applyBorder="1" applyAlignment="1">
      <alignment horizontal="left" vertical="center" indent="2"/>
    </xf>
    <xf numFmtId="0" fontId="0" fillId="2" borderId="28" xfId="0" applyFill="1" applyBorder="1" applyAlignment="1">
      <alignment horizontal="left" vertical="center" indent="2"/>
    </xf>
    <xf numFmtId="0" fontId="0" fillId="0" borderId="40" xfId="0" applyBorder="1" applyAlignment="1">
      <alignment horizontal="left" vertical="center" indent="2"/>
    </xf>
    <xf numFmtId="0" fontId="9" fillId="2" borderId="27" xfId="0" applyFont="1" applyFill="1" applyBorder="1" applyAlignment="1">
      <alignment horizontal="center" vertical="center" wrapText="1"/>
    </xf>
    <xf numFmtId="0" fontId="9" fillId="2" borderId="46" xfId="0" applyFont="1" applyFill="1" applyBorder="1" applyAlignment="1">
      <alignment horizontal="center" vertical="center" wrapText="1"/>
    </xf>
    <xf numFmtId="0" fontId="9" fillId="2" borderId="88" xfId="0" applyFont="1" applyFill="1" applyBorder="1" applyAlignment="1">
      <alignment horizontal="center" vertical="center" wrapText="1"/>
    </xf>
    <xf numFmtId="0" fontId="9" fillId="2" borderId="6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6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0" fillId="2" borderId="52" xfId="0" applyFill="1" applyBorder="1" applyAlignment="1">
      <alignment horizontal="left" vertical="center" indent="2"/>
    </xf>
    <xf numFmtId="0" fontId="0" fillId="2" borderId="16" xfId="0" applyFill="1" applyBorder="1" applyAlignment="1">
      <alignment horizontal="left" vertical="center" indent="2"/>
    </xf>
    <xf numFmtId="0" fontId="5" fillId="2" borderId="12" xfId="0" applyFont="1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188" fontId="0" fillId="2" borderId="12" xfId="0" applyNumberFormat="1" applyFill="1" applyBorder="1" applyAlignment="1">
      <alignment horizontal="center" vertical="center" wrapText="1"/>
    </xf>
    <xf numFmtId="188" fontId="0" fillId="2" borderId="2" xfId="0" applyNumberForma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188" fontId="0" fillId="2" borderId="6" xfId="0" applyNumberFormat="1" applyFill="1" applyBorder="1" applyAlignment="1">
      <alignment horizontal="center" vertical="center" wrapText="1"/>
    </xf>
    <xf numFmtId="188" fontId="0" fillId="2" borderId="7" xfId="0" applyNumberFormat="1" applyFill="1" applyBorder="1" applyAlignment="1">
      <alignment horizontal="center" vertical="center" wrapText="1"/>
    </xf>
    <xf numFmtId="188" fontId="0" fillId="2" borderId="25" xfId="0" applyNumberForma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4" fillId="0" borderId="52" xfId="0" applyNumberFormat="1" applyFont="1" applyBorder="1" applyAlignment="1">
      <alignment horizontal="center" vertical="center"/>
    </xf>
    <xf numFmtId="177" fontId="4" fillId="0" borderId="75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22" fillId="0" borderId="41" xfId="0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/>
    </xf>
    <xf numFmtId="0" fontId="0" fillId="0" borderId="7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177" fontId="3" fillId="0" borderId="62" xfId="0" applyNumberFormat="1" applyFont="1" applyBorder="1" applyAlignment="1">
      <alignment horizontal="center" vertical="center"/>
    </xf>
    <xf numFmtId="177" fontId="3" fillId="0" borderId="75" xfId="0" applyNumberFormat="1" applyFont="1" applyBorder="1" applyAlignment="1">
      <alignment horizontal="center" vertical="center"/>
    </xf>
    <xf numFmtId="0" fontId="4" fillId="0" borderId="86" xfId="0" applyFont="1" applyFill="1" applyBorder="1" applyAlignment="1">
      <alignment horizontal="center" vertical="center"/>
    </xf>
    <xf numFmtId="0" fontId="4" fillId="0" borderId="84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76" xfId="0" applyFill="1" applyBorder="1" applyAlignment="1">
      <alignment horizontal="center" vertical="center"/>
    </xf>
    <xf numFmtId="14" fontId="0" fillId="0" borderId="27" xfId="0" applyNumberFormat="1" applyFill="1" applyBorder="1" applyAlignment="1">
      <alignment horizontal="center" vertical="center"/>
    </xf>
    <xf numFmtId="14" fontId="0" fillId="0" borderId="68" xfId="0" applyNumberFormat="1" applyFill="1" applyBorder="1" applyAlignment="1">
      <alignment horizontal="center" vertical="center"/>
    </xf>
    <xf numFmtId="177" fontId="4" fillId="0" borderId="47" xfId="0" applyNumberFormat="1" applyFont="1" applyBorder="1" applyAlignment="1">
      <alignment horizontal="center" vertical="center"/>
    </xf>
    <xf numFmtId="177" fontId="4" fillId="0" borderId="48" xfId="0" applyNumberFormat="1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/>
    </xf>
    <xf numFmtId="0" fontId="53" fillId="0" borderId="4" xfId="0" applyFont="1" applyBorder="1" applyAlignment="1">
      <alignment horizontal="left" vertical="center"/>
    </xf>
    <xf numFmtId="0" fontId="53" fillId="0" borderId="40" xfId="0" applyFont="1" applyBorder="1" applyAlignment="1">
      <alignment horizontal="left" vertical="center"/>
    </xf>
    <xf numFmtId="0" fontId="49" fillId="0" borderId="4" xfId="0" applyFont="1" applyBorder="1" applyAlignment="1">
      <alignment horizontal="center" vertical="center"/>
    </xf>
    <xf numFmtId="0" fontId="49" fillId="0" borderId="65" xfId="0" applyFont="1" applyBorder="1" applyAlignment="1">
      <alignment horizontal="center" vertical="center"/>
    </xf>
    <xf numFmtId="0" fontId="49" fillId="0" borderId="40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 wrapText="1"/>
    </xf>
    <xf numFmtId="0" fontId="49" fillId="0" borderId="65" xfId="0" applyFont="1" applyBorder="1" applyAlignment="1">
      <alignment horizontal="center" vertical="center" wrapText="1"/>
    </xf>
    <xf numFmtId="0" fontId="49" fillId="0" borderId="40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40" xfId="0" applyFont="1" applyBorder="1" applyAlignment="1">
      <alignment horizontal="left" vertical="center" wrapText="1"/>
    </xf>
    <xf numFmtId="0" fontId="53" fillId="0" borderId="4" xfId="0" applyFont="1" applyFill="1" applyBorder="1" applyAlignment="1">
      <alignment horizontal="left" vertical="center" wrapText="1"/>
    </xf>
    <xf numFmtId="0" fontId="53" fillId="0" borderId="40" xfId="0" applyFont="1" applyFill="1" applyBorder="1" applyAlignment="1">
      <alignment horizontal="left" vertical="center" wrapText="1"/>
    </xf>
    <xf numFmtId="0" fontId="49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ndense val="0"/>
        <extend val="0"/>
        <color indexed="51"/>
      </font>
    </dxf>
    <dxf>
      <font>
        <condense val="0"/>
        <extend val="0"/>
        <color indexed="5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ill>
        <patternFill patternType="gray0625">
          <bgColor indexed="65"/>
        </patternFill>
      </fill>
    </dxf>
    <dxf>
      <font>
        <condense val="0"/>
        <extend val="0"/>
        <color indexed="11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916849015317288E-2"/>
          <c:y val="3.100781062221911E-2"/>
          <c:w val="0.79759299781181614"/>
          <c:h val="0.93992425948601677"/>
        </c:manualLayout>
      </c:layout>
      <c:lineChart>
        <c:grouping val="standard"/>
        <c:varyColors val="0"/>
        <c:ser>
          <c:idx val="0"/>
          <c:order val="0"/>
          <c:tx>
            <c:strRef>
              <c:f>'анализтепл аппаратов'!$A$2</c:f>
              <c:strCache>
                <c:ptCount val="1"/>
                <c:pt idx="0">
                  <c:v>ОБ - 7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аппаратов'!$B$2:$G$2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'анализтепл аппаратов'!$A$3</c:f>
              <c:strCache>
                <c:ptCount val="1"/>
                <c:pt idx="0">
                  <c:v>ОБ - 8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аппаратов'!$B$3:$G$3</c:f>
              <c:numCache>
                <c:formatCode>General</c:formatCode>
                <c:ptCount val="6"/>
                <c:pt idx="0">
                  <c:v>0</c:v>
                </c:pt>
                <c:pt idx="1">
                  <c:v>6</c:v>
                </c:pt>
                <c:pt idx="2">
                  <c:v>8</c:v>
                </c:pt>
                <c:pt idx="3">
                  <c:v>8</c:v>
                </c:pt>
                <c:pt idx="4">
                  <c:v>14</c:v>
                </c:pt>
                <c:pt idx="5">
                  <c:v>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'анализтепл аппаратов'!$A$4</c:f>
              <c:strCache>
                <c:ptCount val="1"/>
                <c:pt idx="0">
                  <c:v>ОБ - 9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аппаратов'!$B$4:$G$4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34</c:v>
                </c:pt>
                <c:pt idx="4">
                  <c:v>34</c:v>
                </c:pt>
                <c:pt idx="5">
                  <c:v>38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'анализтепл аппаратов'!$A$5</c:f>
              <c:strCache>
                <c:ptCount val="1"/>
                <c:pt idx="0">
                  <c:v>ОБ - 10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ysDash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аппаратов'!$B$5:$G$5</c:f>
              <c:numCache>
                <c:formatCode>General</c:formatCode>
                <c:ptCount val="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'анализтепл аппаратов'!$A$6</c:f>
              <c:strCache>
                <c:ptCount val="1"/>
                <c:pt idx="0">
                  <c:v>ОБ - 11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аппаратов'!$B$6:$G$6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'анализтепл аппаратов'!$A$7</c:f>
              <c:strCache>
                <c:ptCount val="1"/>
                <c:pt idx="0">
                  <c:v>ОБ - 12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аппаратов'!$B$7:$G$7</c:f>
              <c:numCache>
                <c:formatCode>General</c:formatCode>
                <c:ptCount val="6"/>
                <c:pt idx="0">
                  <c:v>0</c:v>
                </c:pt>
                <c:pt idx="1">
                  <c:v>8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'анализтепл аппаратов'!$A$8</c:f>
              <c:strCache>
                <c:ptCount val="1"/>
                <c:pt idx="0">
                  <c:v>ОБ - 13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аппаратов'!$B$8:$G$8</c:f>
              <c:numCache>
                <c:formatCode>General</c:formatCode>
                <c:ptCount val="6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'анализтепл аппаратов'!$A$9</c:f>
              <c:strCache>
                <c:ptCount val="1"/>
                <c:pt idx="0">
                  <c:v>ОБ - 14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аппаратов'!$B$9:$G$9</c:f>
              <c:numCache>
                <c:formatCode>General</c:formatCode>
                <c:ptCount val="6"/>
                <c:pt idx="0">
                  <c:v>0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'анализтепл аппаратов'!$A$10</c:f>
              <c:strCache>
                <c:ptCount val="1"/>
                <c:pt idx="0">
                  <c:v>ПБ - 7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аппаратов'!$B$10:$G$10</c:f>
              <c:numCache>
                <c:formatCode>General</c:formatCode>
                <c:ptCount val="6"/>
                <c:pt idx="0">
                  <c:v>0</c:v>
                </c:pt>
                <c:pt idx="1">
                  <c:v>47</c:v>
                </c:pt>
                <c:pt idx="2">
                  <c:v>47</c:v>
                </c:pt>
                <c:pt idx="3">
                  <c:v>47</c:v>
                </c:pt>
                <c:pt idx="4">
                  <c:v>47</c:v>
                </c:pt>
                <c:pt idx="5">
                  <c:v>47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'анализтепл аппаратов'!$A$11</c:f>
              <c:strCache>
                <c:ptCount val="1"/>
                <c:pt idx="0">
                  <c:v>ПБ - 8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ysDash"/>
            </a:ln>
          </c:spPr>
          <c:marker>
            <c:symbol val="diamond"/>
            <c:size val="7"/>
            <c:spPr>
              <a:solidFill>
                <a:srgbClr val="CC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аппаратов'!$B$11:$G$11</c:f>
              <c:numCache>
                <c:formatCode>General</c:formatCode>
                <c:ptCount val="6"/>
                <c:pt idx="0">
                  <c:v>0</c:v>
                </c:pt>
                <c:pt idx="1">
                  <c:v>44</c:v>
                </c:pt>
                <c:pt idx="2">
                  <c:v>52</c:v>
                </c:pt>
                <c:pt idx="3">
                  <c:v>52</c:v>
                </c:pt>
                <c:pt idx="4">
                  <c:v>53</c:v>
                </c:pt>
                <c:pt idx="5">
                  <c:v>53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'анализтепл аппаратов'!$A$12</c:f>
              <c:strCache>
                <c:ptCount val="1"/>
                <c:pt idx="0">
                  <c:v>ПБ - 9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аппаратов'!$B$12:$G$12</c:f>
              <c:numCache>
                <c:formatCode>General</c:formatCode>
                <c:ptCount val="6"/>
                <c:pt idx="0">
                  <c:v>14</c:v>
                </c:pt>
                <c:pt idx="1">
                  <c:v>15</c:v>
                </c:pt>
                <c:pt idx="2">
                  <c:v>17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'анализтепл аппаратов'!$A$13</c:f>
              <c:strCache>
                <c:ptCount val="1"/>
                <c:pt idx="0">
                  <c:v>ВВО - 1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ysDash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аппаратов'!$B$13:$G$13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'анализтепл аппаратов'!$A$14</c:f>
              <c:strCache>
                <c:ptCount val="1"/>
                <c:pt idx="0">
                  <c:v>ВВО - 3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аппаратов'!$B$14:$G$14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'анализтепл аппаратов'!$A$15</c:f>
              <c:strCache>
                <c:ptCount val="1"/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аппаратов'!$B$15:$G$15</c:f>
              <c:numCache>
                <c:formatCode>General</c:formatCode>
                <c:ptCount val="6"/>
              </c:numCache>
            </c:numRef>
          </c:val>
          <c:smooth val="0"/>
        </c:ser>
        <c:ser>
          <c:idx val="14"/>
          <c:order val="14"/>
          <c:tx>
            <c:strRef>
              <c:f>'анализтепл аппаратов'!$A$16</c:f>
              <c:strCache>
                <c:ptCount val="1"/>
                <c:pt idx="0">
                  <c:v>ОБ - 3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аппаратов'!$B$16:$G$16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'анализтепл аппаратов'!$A$17</c:f>
              <c:strCache>
                <c:ptCount val="1"/>
                <c:pt idx="0">
                  <c:v>ОБ - 4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аппаратов'!$B$17:$G$17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'анализтепл аппаратов'!$A$18</c:f>
              <c:strCache>
                <c:ptCount val="1"/>
                <c:pt idx="0">
                  <c:v>ОБ - 5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аппаратов'!$B$18:$G$18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'анализтепл аппаратов'!$A$19</c:f>
              <c:strCache>
                <c:ptCount val="1"/>
                <c:pt idx="0">
                  <c:v>ОБ - 6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аппаратов'!$B$19:$G$19</c:f>
              <c:numCache>
                <c:formatCode>General</c:formatCode>
                <c:ptCount val="6"/>
                <c:pt idx="0">
                  <c:v>0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'анализтепл аппаратов'!$A$20</c:f>
              <c:strCache>
                <c:ptCount val="1"/>
                <c:pt idx="0">
                  <c:v>ПБ - 3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аппаратов'!$B$20:$G$20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'анализтепл аппаратов'!$A$21</c:f>
              <c:strCache>
                <c:ptCount val="1"/>
                <c:pt idx="0">
                  <c:v>ПБ - 4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аппаратов'!$B$21:$G$21</c:f>
              <c:numCache>
                <c:formatCode>General</c:formatCode>
                <c:ptCount val="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'анализтепл аппаратов'!$A$22</c:f>
              <c:strCache>
                <c:ptCount val="1"/>
                <c:pt idx="0">
                  <c:v>ПБ - 5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аппаратов'!$B$22:$G$22</c:f>
              <c:numCache>
                <c:formatCode>General</c:formatCode>
                <c:ptCount val="6"/>
                <c:pt idx="0">
                  <c:v>0</c:v>
                </c:pt>
                <c:pt idx="1">
                  <c:v>37</c:v>
                </c:pt>
                <c:pt idx="2">
                  <c:v>40</c:v>
                </c:pt>
                <c:pt idx="3">
                  <c:v>43</c:v>
                </c:pt>
                <c:pt idx="4">
                  <c:v>43</c:v>
                </c:pt>
                <c:pt idx="5">
                  <c:v>48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'анализтепл аппаратов'!$A$23</c:f>
              <c:strCache>
                <c:ptCount val="1"/>
                <c:pt idx="0">
                  <c:v>ОЭ-1 ТГ-4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аппаратов'!$B$23:$G$23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'анализтепл аппаратов'!$A$24</c:f>
              <c:strCache>
                <c:ptCount val="1"/>
                <c:pt idx="0">
                  <c:v>ОЭ-2 ТГ-4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аппаратов'!$B$24:$G$24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'анализтепл аппаратов'!$A$25</c:f>
              <c:strCache>
                <c:ptCount val="1"/>
                <c:pt idx="0">
                  <c:v>ОЭ-1 ТГ-5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аппаратов'!$B$25:$G$25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'анализтепл аппаратов'!$A$26</c:f>
              <c:strCache>
                <c:ptCount val="1"/>
                <c:pt idx="0">
                  <c:v>ОЭ-2 ТГ-5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аппаратов'!$B$26:$G$26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'анализтепл аппаратов'!$A$27</c:f>
              <c:strCache>
                <c:ptCount val="1"/>
                <c:pt idx="0">
                  <c:v>ЭЖБ ТГ-4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аппаратов'!$B$27:$G$27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'анализтепл аппаратов'!$A$28</c:f>
              <c:strCache>
                <c:ptCount val="1"/>
                <c:pt idx="0">
                  <c:v>ЭЖБ ТГ-5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аппаратов'!$B$28:$G$28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'анализтепл аппаратов'!$A$29</c:f>
              <c:strCache>
                <c:ptCount val="1"/>
                <c:pt idx="0">
                  <c:v>ОВД-8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аппаратов'!$B$29:$G$29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'анализтепл аппаратов'!$A$30</c:f>
              <c:strCache>
                <c:ptCount val="1"/>
                <c:pt idx="0">
                  <c:v>ОВД-9</c:v>
                </c:pt>
              </c:strCache>
            </c:strRef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аппаратов'!$B$30:$G$30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19</c:v>
                </c:pt>
                <c:pt idx="5">
                  <c:v>19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'анализтепл аппаратов'!$A$31</c:f>
              <c:strCache>
                <c:ptCount val="1"/>
                <c:pt idx="0">
                  <c:v>ОВД-10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аппаратов'!$B$31:$G$31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7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'анализтепл аппаратов'!$A$32</c:f>
              <c:strCache>
                <c:ptCount val="1"/>
                <c:pt idx="0">
                  <c:v>ОВД-11</c:v>
                </c:pt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аппаратов'!$B$32:$G$32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'анализтепл аппаратов'!$A$33</c:f>
              <c:strCache>
                <c:ptCount val="1"/>
                <c:pt idx="0">
                  <c:v>ОВД-12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аппаратов'!$B$33:$G$33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'анализтепл аппаратов'!$A$34</c:f>
              <c:strCache>
                <c:ptCount val="1"/>
                <c:pt idx="0">
                  <c:v>ОВД-13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аппаратов'!$B$34:$G$34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'анализтепл аппаратов'!$A$35</c:f>
              <c:strCache>
                <c:ptCount val="1"/>
                <c:pt idx="0">
                  <c:v>ОВД-16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аппаратов'!$B$35:$G$35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'анализтепл аппаратов'!$A$36</c:f>
              <c:strCache>
                <c:ptCount val="1"/>
                <c:pt idx="0">
                  <c:v>ОК ИУ-1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FF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аппаратов'!$B$36:$G$36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'анализтепл аппаратов'!$A$37</c:f>
              <c:strCache>
                <c:ptCount val="1"/>
                <c:pt idx="0">
                  <c:v>ОК ИУ-2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аппаратов'!$B$37:$G$37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355968"/>
        <c:axId val="92366336"/>
      </c:lineChart>
      <c:catAx>
        <c:axId val="9235596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36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366336"/>
        <c:scaling>
          <c:orientation val="minMax"/>
          <c:max val="5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355968"/>
        <c:crosses val="autoZero"/>
        <c:crossBetween val="midCat"/>
      </c:valAx>
      <c:spPr>
        <a:noFill/>
        <a:ln w="12700">
          <a:solidFill>
            <a:srgbClr val="C0C0C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792122538293213"/>
          <c:y val="2.1317829457364341E-2"/>
          <c:w val="0.14770240700218817"/>
          <c:h val="0.9728682170542635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t>мкм</a:t>
            </a:r>
          </a:p>
        </c:rich>
      </c:tx>
      <c:layout>
        <c:manualLayout>
          <c:xMode val="edge"/>
          <c:yMode val="edge"/>
          <c:x val="0.46860986547085204"/>
          <c:y val="2.1459227467811159E-2"/>
        </c:manualLayout>
      </c:layout>
      <c:overlay val="0"/>
      <c:spPr>
        <a:solidFill>
          <a:srgbClr val="FFFFFF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1390134529147982E-2"/>
          <c:y val="2.1459227467811159E-2"/>
          <c:w val="0.79147982062780264"/>
          <c:h val="0.96137339055793991"/>
        </c:manualLayout>
      </c:layout>
      <c:lineChart>
        <c:grouping val="standard"/>
        <c:varyColors val="0"/>
        <c:ser>
          <c:idx val="0"/>
          <c:order val="0"/>
          <c:tx>
            <c:v>3000</c:v>
          </c:tx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exp"/>
            <c:dispRSqr val="0"/>
            <c:dispEq val="0"/>
          </c:trendline>
          <c:val>
            <c:numRef>
              <c:f>ВИБРО!$M$7:$U$7</c:f>
            </c:numRef>
          </c:val>
          <c:smooth val="0"/>
        </c:ser>
        <c:ser>
          <c:idx val="1"/>
          <c:order val="1"/>
          <c:tx>
            <c:v>1500</c:v>
          </c:tx>
          <c:dLbls>
            <c:dLbl>
              <c:idx val="0"/>
              <c:layout>
                <c:manualLayout>
                  <c:xMode val="edge"/>
                  <c:yMode val="edge"/>
                  <c:x val="3.1390134529147982E-2"/>
                  <c:y val="2.1459227467811159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dLblPos val="r"/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val>
            <c:numRef>
              <c:f>ВИБРО!$M$6:$U$6</c:f>
            </c:numRef>
          </c:val>
          <c:smooth val="0"/>
        </c:ser>
        <c:ser>
          <c:idx val="2"/>
          <c:order val="2"/>
          <c:tx>
            <c:v>1000</c:v>
          </c:tx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7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val>
            <c:numRef>
              <c:f>ВИБРО!$M$5:$U$5</c:f>
            </c:numRef>
          </c:val>
          <c:smooth val="0"/>
        </c:ser>
        <c:ser>
          <c:idx val="3"/>
          <c:order val="3"/>
          <c:tx>
            <c:v>750</c:v>
          </c:tx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val>
            <c:numRef>
              <c:f>ВИБРО!$M$4:$U$4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404352"/>
        <c:axId val="92615040"/>
      </c:lineChart>
      <c:catAx>
        <c:axId val="9240435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615040"/>
        <c:crosses val="autoZero"/>
        <c:auto val="1"/>
        <c:lblAlgn val="ctr"/>
        <c:lblOffset val="100"/>
        <c:tickMarkSkip val="1"/>
        <c:noMultiLvlLbl val="0"/>
      </c:catAx>
      <c:valAx>
        <c:axId val="92615040"/>
        <c:scaling>
          <c:orientation val="minMax"/>
          <c:max val="170"/>
          <c:min val="1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404352"/>
        <c:crosses val="autoZero"/>
        <c:crossBetween val="midCat"/>
      </c:valAx>
      <c:spPr>
        <a:noFill/>
        <a:ln w="12700">
          <a:solidFill>
            <a:srgbClr val="C0C0C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4977578475336324"/>
          <c:y val="3.0042918454935622E-2"/>
          <c:w val="0.98654708520179368"/>
          <c:h val="0.9785407725321888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horizontalDpi="300" verticalDpi="300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t>мм/сек</a:t>
            </a:r>
          </a:p>
        </c:rich>
      </c:tx>
      <c:layout>
        <c:manualLayout>
          <c:xMode val="edge"/>
          <c:yMode val="edge"/>
          <c:x val="0.35922381061590603"/>
          <c:y val="2.1739130434782608E-2"/>
        </c:manualLayout>
      </c:layout>
      <c:overlay val="0"/>
      <c:spPr>
        <a:solidFill>
          <a:srgbClr val="FFFFFF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2135936712986281E-2"/>
          <c:y val="2.1739130434782608E-2"/>
          <c:w val="0.78398151165891383"/>
          <c:h val="0.96086956521739131"/>
        </c:manualLayout>
      </c:layout>
      <c:lineChart>
        <c:grouping val="standard"/>
        <c:varyColors val="0"/>
        <c:ser>
          <c:idx val="0"/>
          <c:order val="0"/>
          <c:tx>
            <c:v>3000</c:v>
          </c:tx>
          <c:dLbls>
            <c:dLbl>
              <c:idx val="2"/>
              <c:spPr>
                <a:solidFill>
                  <a:srgbClr val="FFFFFF"/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550" b="0" i="0" u="none" strike="noStrike" baseline="0">
                      <a:solidFill>
                        <a:srgbClr val="FF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spPr>
                <a:solidFill>
                  <a:srgbClr val="FFFFFF"/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550" b="0" i="0" u="none" strike="noStrike" baseline="0">
                      <a:solidFill>
                        <a:srgbClr val="FF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Mode val="edge"/>
                  <c:yMode val="edge"/>
                  <c:x val="0.74757370151995495"/>
                  <c:y val="0.43913043478260871"/>
                </c:manualLayout>
              </c:layout>
              <c:spPr>
                <a:solidFill>
                  <a:srgbClr val="FFFFFF"/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550" b="0" i="0" u="none" strike="noStrike" baseline="0">
                      <a:solidFill>
                        <a:srgbClr val="FF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5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exp"/>
            <c:dispRSqr val="0"/>
            <c:dispEq val="0"/>
          </c:trendline>
          <c:val>
            <c:numRef>
              <c:f>ВИБРО!$B$7:$J$7</c:f>
            </c:numRef>
          </c:val>
          <c:smooth val="0"/>
        </c:ser>
        <c:ser>
          <c:idx val="1"/>
          <c:order val="1"/>
          <c:tx>
            <c:v>1500</c:v>
          </c:tx>
          <c:dLbls>
            <c:dLbl>
              <c:idx val="0"/>
              <c:layout>
                <c:manualLayout>
                  <c:xMode val="edge"/>
                  <c:yMode val="edge"/>
                  <c:x val="1.2135936712986281E-2"/>
                  <c:y val="2.173913043478260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dLblPos val="r"/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val>
            <c:numRef>
              <c:f>ВИБРО!$B$6:$J$6</c:f>
            </c:numRef>
          </c:val>
          <c:smooth val="0"/>
        </c:ser>
        <c:ser>
          <c:idx val="2"/>
          <c:order val="2"/>
          <c:tx>
            <c:v>1000</c:v>
          </c:tx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6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val>
            <c:numRef>
              <c:f>ВИБРО!$B$5:$J$5</c:f>
            </c:numRef>
          </c:val>
          <c:smooth val="0"/>
        </c:ser>
        <c:ser>
          <c:idx val="3"/>
          <c:order val="3"/>
          <c:tx>
            <c:v>750</c:v>
          </c:tx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val>
            <c:numRef>
              <c:f>ВИБРО!$B$4:$J$4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654208"/>
        <c:axId val="109121920"/>
      </c:lineChart>
      <c:catAx>
        <c:axId val="9265420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out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121920"/>
        <c:crosses val="autoZero"/>
        <c:auto val="1"/>
        <c:lblAlgn val="ctr"/>
        <c:lblOffset val="100"/>
        <c:tickMarkSkip val="1"/>
        <c:noMultiLvlLbl val="0"/>
      </c:catAx>
      <c:valAx>
        <c:axId val="109121920"/>
        <c:scaling>
          <c:orientation val="minMax"/>
          <c:max val="21"/>
          <c:min val="3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out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654208"/>
        <c:crosses val="autoZero"/>
        <c:crossBetween val="midCat"/>
        <c:majorUnit val="2"/>
        <c:minorUnit val="1"/>
      </c:valAx>
      <c:spPr>
        <a:noFill/>
        <a:ln w="12700">
          <a:solidFill>
            <a:srgbClr val="C0C0C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2524373773666637"/>
          <c:y val="2.1739130434782608E-2"/>
          <c:w val="0.99029253624850289"/>
          <c:h val="0.8565217391304348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horizontalDpi="300" verticalDpi="300" copies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638175</xdr:colOff>
      <xdr:row>0</xdr:row>
      <xdr:rowOff>114300</xdr:rowOff>
    </xdr:from>
    <xdr:to>
      <xdr:col>27</xdr:col>
      <xdr:colOff>857250</xdr:colOff>
      <xdr:row>7</xdr:row>
      <xdr:rowOff>19050</xdr:rowOff>
    </xdr:to>
    <xdr:sp macro="" textlink="">
      <xdr:nvSpPr>
        <xdr:cNvPr id="108545" name="Text Box 1"/>
        <xdr:cNvSpPr txBox="1">
          <a:spLocks noChangeArrowheads="1"/>
        </xdr:cNvSpPr>
      </xdr:nvSpPr>
      <xdr:spPr bwMode="auto">
        <a:xfrm>
          <a:off x="5505450" y="114300"/>
          <a:ext cx="3162300" cy="1038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0" tIns="22860" rIns="36576" bIns="0" anchor="t" upright="1"/>
        <a:lstStyle/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УТВЕРЖДАЮ</a:t>
          </a:r>
        </a:p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Главный инженер ТЭЦ-7 ОАО Ленэнерго</a:t>
          </a:r>
        </a:p>
        <a:p>
          <a:pPr algn="r" rtl="1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___________________ Красоткин Е. М.</a:t>
          </a:r>
        </a:p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" _____ " __________________  200    г.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142875</xdr:colOff>
      <xdr:row>3</xdr:row>
      <xdr:rowOff>190500</xdr:rowOff>
    </xdr:from>
    <xdr:to>
      <xdr:col>27</xdr:col>
      <xdr:colOff>533400</xdr:colOff>
      <xdr:row>28</xdr:row>
      <xdr:rowOff>85725</xdr:rowOff>
    </xdr:to>
    <xdr:graphicFrame macro="">
      <xdr:nvGraphicFramePr>
        <xdr:cNvPr id="1044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8</xdr:row>
      <xdr:rowOff>28575</xdr:rowOff>
    </xdr:from>
    <xdr:to>
      <xdr:col>20</xdr:col>
      <xdr:colOff>590550</xdr:colOff>
      <xdr:row>21</xdr:row>
      <xdr:rowOff>142875</xdr:rowOff>
    </xdr:to>
    <xdr:graphicFrame macro="">
      <xdr:nvGraphicFramePr>
        <xdr:cNvPr id="10347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</xdr:row>
      <xdr:rowOff>28575</xdr:rowOff>
    </xdr:from>
    <xdr:to>
      <xdr:col>10</xdr:col>
      <xdr:colOff>0</xdr:colOff>
      <xdr:row>21</xdr:row>
      <xdr:rowOff>114300</xdr:rowOff>
    </xdr:to>
    <xdr:graphicFrame macro="">
      <xdr:nvGraphicFramePr>
        <xdr:cNvPr id="10347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77;&#1093;&#1085;&#1080;&#1095;&#1077;&#1089;&#1082;&#1080;&#1077;%20&#1079;&#1072;&#1076;&#1072;&#1085;&#1080;&#1103;/2010/&#1054;&#1073;&#1086;&#1088;&#1091;&#1076;&#1086;&#1074;&#1072;&#1085;&#1080;&#1077;%20&#1058;&#1054;,%20&#1076;&#1072;&#1085;&#1085;&#1099;&#1077;%20&#1087;&#1086;%20&#1088;&#1077;&#1084;&#1086;&#1085;&#1090;&#1091;/&#1058;&#1077;&#1087;&#1083;&#1086;&#1086;&#1073;&#1084;&#1077;&#1085;&#1085;&#1099;&#1077;%20&#1072;&#1087;&#1087;&#1072;&#1088;&#1072;&#1090;&#1099;/&#1090;&#1077;&#1087;&#1083;&#1086;&#1086;&#1073;&#1084;&#1077;&#1085;&#1085;&#1099;&#1077;%20&#1072;&#1087;&#1087;&#1072;&#1088;&#1072;&#1090;&#1099;%20&#1058;&#1054;%20&#1050;&#1058;&#106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44">
          <cell r="F44">
            <v>1998</v>
          </cell>
          <cell r="G44">
            <v>1999</v>
          </cell>
          <cell r="H44">
            <v>2000</v>
          </cell>
          <cell r="I44">
            <v>2001</v>
          </cell>
          <cell r="J44">
            <v>2002</v>
          </cell>
          <cell r="K44">
            <v>2003</v>
          </cell>
        </row>
        <row r="47">
          <cell r="J47">
            <v>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C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C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/>
  </sheetViews>
  <sheetFormatPr defaultRowHeight="12.75" x14ac:dyDescent="0.2"/>
  <cols>
    <col min="1" max="1" width="3.7109375" customWidth="1"/>
    <col min="2" max="2" width="10.7109375" customWidth="1"/>
    <col min="3" max="3" width="13.5703125" customWidth="1"/>
    <col min="4" max="4" width="12.7109375" customWidth="1"/>
    <col min="5" max="5" width="11.28515625" customWidth="1"/>
  </cols>
  <sheetData>
    <row r="2" spans="1:6" ht="25.5" x14ac:dyDescent="0.2">
      <c r="A2" s="575" t="s">
        <v>167</v>
      </c>
      <c r="B2" s="575" t="s">
        <v>215</v>
      </c>
      <c r="C2" s="575" t="s">
        <v>213</v>
      </c>
      <c r="D2" s="575" t="s">
        <v>214</v>
      </c>
      <c r="E2" s="575" t="e">
        <f>"В текущем "&amp;YEAR(#REF!)</f>
        <v>#REF!</v>
      </c>
    </row>
    <row r="3" spans="1:6" x14ac:dyDescent="0.2">
      <c r="A3" s="556">
        <v>1</v>
      </c>
      <c r="B3" s="556" t="s">
        <v>104</v>
      </c>
      <c r="C3" s="556">
        <v>1999</v>
      </c>
      <c r="D3" s="556">
        <f>C3+$C$6</f>
        <v>2004</v>
      </c>
      <c r="E3" s="556" t="e">
        <f>IF(YEAR(#REF!)=ТГ!D3,"кр","")</f>
        <v>#REF!</v>
      </c>
    </row>
    <row r="4" spans="1:6" x14ac:dyDescent="0.2">
      <c r="A4" s="556">
        <v>2</v>
      </c>
      <c r="B4" s="556" t="s">
        <v>106</v>
      </c>
      <c r="C4" s="556">
        <v>2003</v>
      </c>
      <c r="D4" s="556">
        <f>C4+$C$6</f>
        <v>2008</v>
      </c>
      <c r="E4" s="556" t="e">
        <f>IF(YEAR(#REF!)=ТГ!D4,"кр","")</f>
        <v>#REF!</v>
      </c>
      <c r="F4" s="11"/>
    </row>
    <row r="6" spans="1:6" ht="26.45" customHeight="1" x14ac:dyDescent="0.2">
      <c r="A6" s="596" t="s">
        <v>348</v>
      </c>
      <c r="B6" s="597"/>
      <c r="C6" s="573">
        <v>5</v>
      </c>
    </row>
  </sheetData>
  <mergeCells count="1">
    <mergeCell ref="A6:B6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F64"/>
  <sheetViews>
    <sheetView topLeftCell="A49" workbookViewId="0">
      <selection activeCell="U71" sqref="U71"/>
    </sheetView>
  </sheetViews>
  <sheetFormatPr defaultRowHeight="12.75" outlineLevelCol="1" x14ac:dyDescent="0.2"/>
  <cols>
    <col min="1" max="1" width="4.28515625" customWidth="1"/>
    <col min="2" max="2" width="15.42578125" customWidth="1"/>
    <col min="3" max="3" width="14.42578125" customWidth="1"/>
    <col min="4" max="4" width="20.28515625" customWidth="1"/>
    <col min="5" max="5" width="8.7109375" customWidth="1"/>
    <col min="6" max="18" width="5.42578125" style="437" hidden="1" customWidth="1" outlineLevel="1"/>
    <col min="19" max="19" width="9.85546875" style="437" customWidth="1" collapsed="1"/>
    <col min="20" max="20" width="10.140625" customWidth="1"/>
    <col min="21" max="21" width="20.28515625" customWidth="1"/>
    <col min="22" max="23" width="9.7109375" hidden="1" customWidth="1" outlineLevel="1"/>
    <col min="24" max="24" width="7.7109375" hidden="1" customWidth="1" outlineLevel="1"/>
    <col min="25" max="25" width="10.85546875" hidden="1" customWidth="1" outlineLevel="1"/>
    <col min="26" max="26" width="15.7109375" hidden="1" customWidth="1" outlineLevel="1"/>
    <col min="27" max="27" width="13.7109375" customWidth="1" collapsed="1"/>
    <col min="28" max="28" width="14.28515625" customWidth="1"/>
    <col min="29" max="30" width="8.85546875" hidden="1" customWidth="1" outlineLevel="1"/>
    <col min="31" max="31" width="3.7109375" hidden="1" customWidth="1" outlineLevel="1"/>
    <col min="32" max="32" width="10.28515625" customWidth="1" collapsed="1"/>
  </cols>
  <sheetData>
    <row r="9" spans="1:32" ht="15.75" x14ac:dyDescent="0.2">
      <c r="A9" s="598" t="s">
        <v>260</v>
      </c>
      <c r="B9" s="598"/>
      <c r="C9" s="598"/>
      <c r="D9" s="598"/>
      <c r="E9" s="598"/>
      <c r="F9" s="598"/>
      <c r="G9" s="598"/>
      <c r="H9" s="598"/>
      <c r="I9" s="598"/>
      <c r="J9" s="598"/>
      <c r="K9" s="598"/>
      <c r="L9" s="598"/>
      <c r="M9" s="598"/>
      <c r="N9" s="598"/>
      <c r="O9" s="598"/>
      <c r="P9" s="598"/>
      <c r="Q9" s="598"/>
      <c r="R9" s="598"/>
      <c r="S9" s="598"/>
      <c r="T9" s="598"/>
      <c r="U9" s="598"/>
      <c r="V9" s="598"/>
      <c r="W9" s="598"/>
      <c r="X9" s="598"/>
      <c r="Y9" s="598"/>
      <c r="Z9" s="598"/>
      <c r="AA9" s="598"/>
      <c r="AB9" s="598"/>
    </row>
    <row r="10" spans="1:32" ht="15.75" x14ac:dyDescent="0.25">
      <c r="A10" s="599" t="s">
        <v>261</v>
      </c>
      <c r="B10" s="599"/>
      <c r="C10" s="599"/>
      <c r="D10" s="599"/>
      <c r="E10" s="599"/>
      <c r="F10" s="599"/>
      <c r="G10" s="599"/>
      <c r="H10" s="599"/>
      <c r="I10" s="599"/>
      <c r="J10" s="599"/>
      <c r="K10" s="599"/>
      <c r="L10" s="599"/>
      <c r="M10" s="599"/>
      <c r="N10" s="599"/>
      <c r="O10" s="599"/>
      <c r="P10" s="599"/>
      <c r="Q10" s="599"/>
      <c r="R10" s="599"/>
      <c r="S10" s="599"/>
      <c r="T10" s="599"/>
      <c r="U10" s="599"/>
      <c r="V10" s="599"/>
      <c r="W10" s="599"/>
      <c r="X10" s="599"/>
      <c r="Y10" s="599"/>
      <c r="Z10" s="599"/>
      <c r="AA10" s="599"/>
      <c r="AB10" s="599"/>
    </row>
    <row r="11" spans="1:32" ht="15" x14ac:dyDescent="0.2">
      <c r="A11" s="600">
        <f ca="1">TODAY()</f>
        <v>40858</v>
      </c>
      <c r="B11" s="600"/>
      <c r="C11" s="600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0"/>
      <c r="O11" s="600"/>
      <c r="P11" s="600"/>
      <c r="Q11" s="600"/>
      <c r="R11" s="600"/>
      <c r="S11" s="600"/>
      <c r="T11" s="600"/>
      <c r="U11" s="600"/>
      <c r="V11" s="600"/>
      <c r="W11" s="600"/>
      <c r="X11" s="600"/>
      <c r="Y11" s="600"/>
      <c r="Z11" s="600"/>
      <c r="AA11" s="600"/>
      <c r="AB11" s="600"/>
      <c r="AE11" s="1"/>
    </row>
    <row r="12" spans="1:32" x14ac:dyDescent="0.2">
      <c r="A12" s="504"/>
      <c r="B12" s="504"/>
      <c r="C12" s="504"/>
      <c r="D12" s="504"/>
      <c r="E12" s="504"/>
      <c r="F12" s="505"/>
      <c r="G12" s="505"/>
      <c r="H12" s="505"/>
      <c r="I12" s="505"/>
      <c r="J12" s="505"/>
      <c r="K12" s="505"/>
      <c r="L12" s="505"/>
      <c r="M12" s="505"/>
      <c r="N12" s="505"/>
      <c r="O12" s="505"/>
      <c r="P12" s="505"/>
      <c r="Q12" s="505"/>
      <c r="R12" s="505"/>
      <c r="S12" s="505"/>
      <c r="T12" s="504"/>
      <c r="U12" s="504"/>
      <c r="V12" s="504"/>
      <c r="W12" s="504"/>
      <c r="X12" s="504"/>
      <c r="Y12" s="504"/>
      <c r="Z12" s="504"/>
      <c r="AA12" s="504"/>
      <c r="AB12" s="504"/>
    </row>
    <row r="13" spans="1:32" ht="47.25" x14ac:dyDescent="0.2">
      <c r="A13" s="506" t="s">
        <v>167</v>
      </c>
      <c r="B13" s="506" t="s">
        <v>148</v>
      </c>
      <c r="C13" s="506" t="s">
        <v>262</v>
      </c>
      <c r="D13" s="506" t="s">
        <v>263</v>
      </c>
      <c r="E13" s="506" t="s">
        <v>264</v>
      </c>
      <c r="F13" s="506">
        <v>1998</v>
      </c>
      <c r="G13" s="506">
        <v>1999</v>
      </c>
      <c r="H13" s="506">
        <v>2000</v>
      </c>
      <c r="I13" s="506">
        <v>2001</v>
      </c>
      <c r="J13" s="506">
        <v>2002</v>
      </c>
      <c r="K13" s="506">
        <v>2003</v>
      </c>
      <c r="L13" s="506">
        <v>2004</v>
      </c>
      <c r="M13" s="506">
        <v>2005</v>
      </c>
      <c r="N13" s="506">
        <v>2006</v>
      </c>
      <c r="O13" s="506">
        <v>2007</v>
      </c>
      <c r="P13" s="506">
        <v>2008</v>
      </c>
      <c r="Q13" s="506">
        <v>2009</v>
      </c>
      <c r="R13" s="506">
        <v>2010</v>
      </c>
      <c r="S13" s="507" t="s">
        <v>265</v>
      </c>
      <c r="T13" s="506" t="s">
        <v>266</v>
      </c>
      <c r="U13" s="506" t="s">
        <v>267</v>
      </c>
      <c r="V13" s="508" t="s">
        <v>268</v>
      </c>
      <c r="W13" s="508" t="s">
        <v>269</v>
      </c>
      <c r="X13" s="508" t="s">
        <v>270</v>
      </c>
      <c r="Y13" s="506" t="s">
        <v>271</v>
      </c>
      <c r="Z13" s="508" t="s">
        <v>176</v>
      </c>
      <c r="AA13" s="508" t="s">
        <v>176</v>
      </c>
      <c r="AB13" s="506" t="s">
        <v>272</v>
      </c>
      <c r="AC13" s="509" t="s">
        <v>273</v>
      </c>
      <c r="AD13" s="509" t="s">
        <v>274</v>
      </c>
      <c r="AE13" s="10">
        <f ca="1">YEAR(NOW())-F13</f>
        <v>13</v>
      </c>
      <c r="AF13" s="509" t="s">
        <v>275</v>
      </c>
    </row>
    <row r="14" spans="1:32" ht="25.15" customHeight="1" x14ac:dyDescent="0.2">
      <c r="A14" s="601" t="s">
        <v>276</v>
      </c>
      <c r="B14" s="602"/>
      <c r="C14" s="602"/>
      <c r="D14" s="602"/>
      <c r="E14" s="602"/>
      <c r="F14" s="602"/>
      <c r="G14" s="602"/>
      <c r="H14" s="602"/>
      <c r="I14" s="602"/>
      <c r="J14" s="602"/>
      <c r="K14" s="602"/>
      <c r="L14" s="602"/>
      <c r="M14" s="602"/>
      <c r="N14" s="602"/>
      <c r="O14" s="602"/>
      <c r="P14" s="602"/>
      <c r="Q14" s="602"/>
      <c r="R14" s="602"/>
      <c r="S14" s="602"/>
      <c r="T14" s="602"/>
      <c r="U14" s="602"/>
      <c r="V14" s="602"/>
      <c r="W14" s="602"/>
      <c r="X14" s="602"/>
      <c r="Y14" s="602"/>
      <c r="Z14" s="602"/>
      <c r="AA14" s="602"/>
      <c r="AB14" s="603"/>
      <c r="AC14" s="2"/>
      <c r="AD14" s="2"/>
      <c r="AE14" s="2"/>
      <c r="AF14" s="2"/>
    </row>
    <row r="15" spans="1:32" ht="15.75" x14ac:dyDescent="0.2">
      <c r="A15" s="510">
        <v>1</v>
      </c>
      <c r="B15" s="511" t="s">
        <v>277</v>
      </c>
      <c r="C15" s="512" t="s">
        <v>278</v>
      </c>
      <c r="D15" s="513">
        <v>37547</v>
      </c>
      <c r="E15" s="10">
        <v>1926</v>
      </c>
      <c r="F15" s="514"/>
      <c r="G15" s="514">
        <v>1</v>
      </c>
      <c r="H15" s="514">
        <v>2</v>
      </c>
      <c r="I15" s="514"/>
      <c r="J15" s="514"/>
      <c r="K15" s="514"/>
      <c r="L15" s="514"/>
      <c r="M15" s="514"/>
      <c r="N15" s="514"/>
      <c r="O15" s="514"/>
      <c r="P15" s="514"/>
      <c r="Q15" s="514"/>
      <c r="R15" s="514"/>
      <c r="S15" s="514">
        <f>SUM(F15:R15)</f>
        <v>3</v>
      </c>
      <c r="T15" s="515">
        <f t="shared" ref="T15:T27" si="0">S15/E15</f>
        <v>1.557632398753894E-3</v>
      </c>
      <c r="U15" s="515"/>
      <c r="V15" s="10">
        <v>19</v>
      </c>
      <c r="W15" s="10">
        <v>1</v>
      </c>
      <c r="X15" s="10">
        <v>4550</v>
      </c>
      <c r="Y15" s="10" t="s">
        <v>279</v>
      </c>
      <c r="Z15" s="516"/>
      <c r="AA15" s="516"/>
      <c r="AB15" s="517"/>
      <c r="AC15" s="4">
        <f>COUNTIF(F15:R15,"&gt;0")</f>
        <v>2</v>
      </c>
      <c r="AD15" s="4">
        <f ca="1">S15/$AE$13</f>
        <v>0.23076923076923078</v>
      </c>
      <c r="AE15" s="2"/>
      <c r="AF15" s="10" t="str">
        <f>IF(T15=MAX($T$15:$T$27),"максим",IF(T15=MIN($T$15:$T$27),"миним",""))</f>
        <v/>
      </c>
    </row>
    <row r="16" spans="1:32" ht="15.6" customHeight="1" x14ac:dyDescent="0.2">
      <c r="A16" s="518">
        <v>2</v>
      </c>
      <c r="B16" s="511" t="s">
        <v>280</v>
      </c>
      <c r="C16" s="512" t="s">
        <v>281</v>
      </c>
      <c r="D16" s="513">
        <v>36707</v>
      </c>
      <c r="E16" s="10">
        <v>2092</v>
      </c>
      <c r="F16" s="506"/>
      <c r="G16" s="506">
        <v>6</v>
      </c>
      <c r="H16" s="506">
        <v>2</v>
      </c>
      <c r="I16" s="506"/>
      <c r="J16" s="506">
        <v>6</v>
      </c>
      <c r="K16" s="506"/>
      <c r="L16" s="506"/>
      <c r="M16" s="506"/>
      <c r="N16" s="506"/>
      <c r="O16" s="506"/>
      <c r="P16" s="506"/>
      <c r="Q16" s="506"/>
      <c r="R16" s="506"/>
      <c r="S16" s="514">
        <f t="shared" ref="S16:S27" si="1">SUM(F16:R16)</f>
        <v>14</v>
      </c>
      <c r="T16" s="515">
        <f t="shared" si="0"/>
        <v>6.6921606118546849E-3</v>
      </c>
      <c r="U16" s="515"/>
      <c r="V16" s="10">
        <v>19</v>
      </c>
      <c r="W16" s="10">
        <v>0.75</v>
      </c>
      <c r="X16" s="10">
        <v>4545</v>
      </c>
      <c r="Y16" s="10" t="s">
        <v>279</v>
      </c>
      <c r="Z16" s="519"/>
      <c r="AA16" s="519"/>
      <c r="AB16" s="511"/>
      <c r="AC16" s="4">
        <f>COUNTIF(F16:R16,"&gt;0")</f>
        <v>3</v>
      </c>
      <c r="AD16" s="4">
        <f ca="1">S16/$AE$13</f>
        <v>1.0769230769230769</v>
      </c>
      <c r="AE16" s="2"/>
      <c r="AF16" s="10" t="str">
        <f>IF(T16=MAX($T$15:$T$27),"максим",IF(T16=MIN($T$15:$T$27),"миним",""))</f>
        <v/>
      </c>
    </row>
    <row r="17" spans="1:32" ht="15.75" x14ac:dyDescent="0.2">
      <c r="A17" s="510">
        <v>3</v>
      </c>
      <c r="B17" s="511" t="s">
        <v>282</v>
      </c>
      <c r="C17" s="512" t="s">
        <v>283</v>
      </c>
      <c r="D17" s="513">
        <v>37874</v>
      </c>
      <c r="E17" s="10">
        <v>1880</v>
      </c>
      <c r="F17" s="506"/>
      <c r="G17" s="506"/>
      <c r="H17" s="506"/>
      <c r="I17" s="506">
        <v>34</v>
      </c>
      <c r="J17" s="506"/>
      <c r="K17" s="506">
        <v>4</v>
      </c>
      <c r="L17" s="506"/>
      <c r="M17" s="506"/>
      <c r="N17" s="506"/>
      <c r="O17" s="506"/>
      <c r="P17" s="506"/>
      <c r="Q17" s="506"/>
      <c r="R17" s="506"/>
      <c r="S17" s="514">
        <f t="shared" si="1"/>
        <v>38</v>
      </c>
      <c r="T17" s="515">
        <f t="shared" si="0"/>
        <v>2.021276595744681E-2</v>
      </c>
      <c r="U17" s="515"/>
      <c r="V17" s="10">
        <v>19</v>
      </c>
      <c r="W17" s="10">
        <v>0.75</v>
      </c>
      <c r="X17" s="10">
        <v>4545</v>
      </c>
      <c r="Y17" s="10" t="s">
        <v>279</v>
      </c>
      <c r="Z17" s="519"/>
      <c r="AA17" s="519"/>
      <c r="AB17" s="511"/>
      <c r="AC17" s="4">
        <f t="shared" ref="AC17:AC27" si="2">COUNTIF(F17:R17,"&gt;0")</f>
        <v>2</v>
      </c>
      <c r="AD17" s="4">
        <f t="shared" ref="AD17:AD27" ca="1" si="3">S17/$AE$13</f>
        <v>2.9230769230769229</v>
      </c>
      <c r="AE17" s="2"/>
      <c r="AF17" s="10" t="str">
        <f t="shared" ref="AF17:AF27" si="4">IF(T17=MAX($T$15:$T$27),"максим",IF(T17=MIN($T$15:$T$27),"миним",""))</f>
        <v/>
      </c>
    </row>
    <row r="18" spans="1:32" ht="15.75" x14ac:dyDescent="0.2">
      <c r="A18" s="518">
        <v>4</v>
      </c>
      <c r="B18" s="511" t="s">
        <v>284</v>
      </c>
      <c r="C18" s="512" t="s">
        <v>278</v>
      </c>
      <c r="D18" s="513">
        <v>37860</v>
      </c>
      <c r="E18" s="10">
        <v>1926</v>
      </c>
      <c r="F18" s="506">
        <v>2</v>
      </c>
      <c r="G18" s="506">
        <v>0</v>
      </c>
      <c r="H18" s="506"/>
      <c r="I18" s="506"/>
      <c r="K18" s="506">
        <v>0</v>
      </c>
      <c r="L18" s="506"/>
      <c r="M18" s="506"/>
      <c r="N18" s="506"/>
      <c r="O18" s="506"/>
      <c r="P18" s="506"/>
      <c r="Q18" s="506"/>
      <c r="R18" s="506"/>
      <c r="S18" s="514">
        <f t="shared" si="1"/>
        <v>2</v>
      </c>
      <c r="T18" s="515">
        <f t="shared" si="0"/>
        <v>1.0384215991692627E-3</v>
      </c>
      <c r="U18" s="515"/>
      <c r="V18" s="10">
        <v>19</v>
      </c>
      <c r="W18" s="10">
        <v>1</v>
      </c>
      <c r="X18" s="10">
        <v>4550</v>
      </c>
      <c r="Y18" s="10" t="s">
        <v>279</v>
      </c>
      <c r="Z18" s="519"/>
      <c r="AA18" s="519"/>
      <c r="AB18" s="511"/>
      <c r="AC18" s="4">
        <f t="shared" si="2"/>
        <v>1</v>
      </c>
      <c r="AD18" s="4">
        <f t="shared" ca="1" si="3"/>
        <v>0.15384615384615385</v>
      </c>
      <c r="AE18" s="2"/>
      <c r="AF18" s="10" t="str">
        <f t="shared" si="4"/>
        <v/>
      </c>
    </row>
    <row r="19" spans="1:32" ht="15.75" x14ac:dyDescent="0.2">
      <c r="A19" s="510">
        <v>5</v>
      </c>
      <c r="B19" s="511" t="s">
        <v>285</v>
      </c>
      <c r="C19" s="512" t="s">
        <v>278</v>
      </c>
      <c r="D19" s="513">
        <v>36839</v>
      </c>
      <c r="E19" s="10">
        <v>1926</v>
      </c>
      <c r="F19" s="506"/>
      <c r="G19" s="506"/>
      <c r="H19" s="506"/>
      <c r="I19" s="506"/>
      <c r="J19" s="506"/>
      <c r="K19" s="506"/>
      <c r="L19" s="506"/>
      <c r="M19" s="506"/>
      <c r="N19" s="506"/>
      <c r="O19" s="506"/>
      <c r="P19" s="506"/>
      <c r="Q19" s="506"/>
      <c r="R19" s="506"/>
      <c r="S19" s="514">
        <f t="shared" si="1"/>
        <v>0</v>
      </c>
      <c r="T19" s="515">
        <f t="shared" si="0"/>
        <v>0</v>
      </c>
      <c r="U19" s="515"/>
      <c r="V19" s="10">
        <v>19</v>
      </c>
      <c r="W19" s="10">
        <v>1</v>
      </c>
      <c r="X19" s="10">
        <v>4550</v>
      </c>
      <c r="Y19" s="10" t="s">
        <v>279</v>
      </c>
      <c r="Z19" s="519"/>
      <c r="AA19" s="519"/>
      <c r="AB19" s="511"/>
      <c r="AC19" s="4">
        <f t="shared" si="2"/>
        <v>0</v>
      </c>
      <c r="AD19" s="4">
        <f t="shared" ca="1" si="3"/>
        <v>0</v>
      </c>
      <c r="AE19" s="2"/>
      <c r="AF19" s="10" t="str">
        <f t="shared" si="4"/>
        <v>миним</v>
      </c>
    </row>
    <row r="20" spans="1:32" ht="15.75" x14ac:dyDescent="0.2">
      <c r="A20" s="518">
        <v>6</v>
      </c>
      <c r="B20" s="511" t="s">
        <v>286</v>
      </c>
      <c r="C20" s="512" t="s">
        <v>278</v>
      </c>
      <c r="D20" s="513">
        <v>38930</v>
      </c>
      <c r="E20" s="10">
        <v>1926</v>
      </c>
      <c r="F20" s="506"/>
      <c r="G20" s="506">
        <v>8</v>
      </c>
      <c r="H20" s="506">
        <v>1</v>
      </c>
      <c r="I20" s="506"/>
      <c r="J20" s="506"/>
      <c r="K20" s="506"/>
      <c r="L20" s="506"/>
      <c r="M20" s="506"/>
      <c r="N20" s="506"/>
      <c r="O20" s="506"/>
      <c r="P20" s="506"/>
      <c r="Q20" s="506"/>
      <c r="R20" s="506"/>
      <c r="S20" s="514">
        <f t="shared" si="1"/>
        <v>9</v>
      </c>
      <c r="T20" s="515">
        <f t="shared" si="0"/>
        <v>4.6728971962616819E-3</v>
      </c>
      <c r="U20" s="515"/>
      <c r="V20" s="10">
        <v>19</v>
      </c>
      <c r="W20" s="10">
        <v>1</v>
      </c>
      <c r="X20" s="10">
        <v>4550</v>
      </c>
      <c r="Y20" s="10" t="s">
        <v>279</v>
      </c>
      <c r="Z20" s="519"/>
      <c r="AA20" s="519"/>
      <c r="AB20" s="511"/>
      <c r="AC20" s="4">
        <f t="shared" si="2"/>
        <v>2</v>
      </c>
      <c r="AD20" s="4">
        <f t="shared" ca="1" si="3"/>
        <v>0.69230769230769229</v>
      </c>
      <c r="AE20" s="2"/>
      <c r="AF20" s="10" t="str">
        <f t="shared" si="4"/>
        <v/>
      </c>
    </row>
    <row r="21" spans="1:32" ht="15.75" x14ac:dyDescent="0.2">
      <c r="A21" s="510">
        <v>7</v>
      </c>
      <c r="B21" s="511" t="s">
        <v>287</v>
      </c>
      <c r="C21" s="512" t="s">
        <v>278</v>
      </c>
      <c r="D21" s="513">
        <v>38866</v>
      </c>
      <c r="E21" s="10">
        <v>1926</v>
      </c>
      <c r="F21" s="506"/>
      <c r="G21" s="506">
        <v>3</v>
      </c>
      <c r="H21" s="506">
        <v>0</v>
      </c>
      <c r="I21" s="506"/>
      <c r="J21" s="506"/>
      <c r="K21" s="506">
        <v>0</v>
      </c>
      <c r="L21" s="506"/>
      <c r="M21" s="506"/>
      <c r="N21" s="506"/>
      <c r="O21" s="506"/>
      <c r="P21" s="506"/>
      <c r="Q21" s="506"/>
      <c r="R21" s="506"/>
      <c r="S21" s="514">
        <f t="shared" si="1"/>
        <v>3</v>
      </c>
      <c r="T21" s="515">
        <f t="shared" si="0"/>
        <v>1.557632398753894E-3</v>
      </c>
      <c r="U21" s="515"/>
      <c r="V21" s="10">
        <v>19</v>
      </c>
      <c r="W21" s="10">
        <v>1</v>
      </c>
      <c r="X21" s="10">
        <v>4550</v>
      </c>
      <c r="Y21" s="10" t="s">
        <v>279</v>
      </c>
      <c r="Z21" s="519"/>
      <c r="AA21" s="519"/>
      <c r="AB21" s="511"/>
      <c r="AC21" s="4">
        <f t="shared" si="2"/>
        <v>1</v>
      </c>
      <c r="AD21" s="4">
        <f t="shared" ca="1" si="3"/>
        <v>0.23076923076923078</v>
      </c>
      <c r="AE21" s="2"/>
      <c r="AF21" s="10" t="str">
        <f t="shared" si="4"/>
        <v/>
      </c>
    </row>
    <row r="22" spans="1:32" ht="15.75" x14ac:dyDescent="0.2">
      <c r="A22" s="518">
        <v>8</v>
      </c>
      <c r="B22" s="511" t="s">
        <v>288</v>
      </c>
      <c r="C22" s="512" t="s">
        <v>278</v>
      </c>
      <c r="D22" s="513">
        <v>36852</v>
      </c>
      <c r="E22" s="10">
        <v>1925</v>
      </c>
      <c r="F22" s="506"/>
      <c r="G22" s="506">
        <v>21</v>
      </c>
      <c r="H22" s="506">
        <v>0</v>
      </c>
      <c r="I22" s="506"/>
      <c r="J22" s="506"/>
      <c r="K22" s="506"/>
      <c r="L22" s="506"/>
      <c r="M22" s="506"/>
      <c r="N22" s="506"/>
      <c r="O22" s="506"/>
      <c r="P22" s="506"/>
      <c r="Q22" s="506"/>
      <c r="R22" s="506"/>
      <c r="S22" s="514">
        <f t="shared" si="1"/>
        <v>21</v>
      </c>
      <c r="T22" s="515">
        <f t="shared" si="0"/>
        <v>1.090909090909091E-2</v>
      </c>
      <c r="U22" s="515"/>
      <c r="V22" s="10">
        <v>19</v>
      </c>
      <c r="W22" s="10">
        <v>1</v>
      </c>
      <c r="X22" s="10">
        <v>4550</v>
      </c>
      <c r="Y22" s="10" t="s">
        <v>279</v>
      </c>
      <c r="Z22" s="519"/>
      <c r="AA22" s="519"/>
      <c r="AB22" s="511"/>
      <c r="AC22" s="4">
        <f t="shared" si="2"/>
        <v>1</v>
      </c>
      <c r="AD22" s="4">
        <f t="shared" ca="1" si="3"/>
        <v>1.6153846153846154</v>
      </c>
      <c r="AE22" s="2"/>
      <c r="AF22" s="10" t="str">
        <f t="shared" si="4"/>
        <v/>
      </c>
    </row>
    <row r="23" spans="1:32" ht="15.75" x14ac:dyDescent="0.2">
      <c r="A23" s="510">
        <v>9</v>
      </c>
      <c r="B23" s="511" t="s">
        <v>289</v>
      </c>
      <c r="C23" s="512" t="s">
        <v>283</v>
      </c>
      <c r="D23" s="513">
        <v>37160</v>
      </c>
      <c r="E23" s="10">
        <v>1880</v>
      </c>
      <c r="F23" s="506"/>
      <c r="G23" s="506">
        <v>47</v>
      </c>
      <c r="H23" s="506"/>
      <c r="I23" s="506"/>
      <c r="J23" s="506"/>
      <c r="K23" s="506"/>
      <c r="L23" s="506"/>
      <c r="M23" s="506"/>
      <c r="N23" s="506"/>
      <c r="O23" s="506"/>
      <c r="P23" s="506"/>
      <c r="Q23" s="506"/>
      <c r="R23" s="506"/>
      <c r="S23" s="514">
        <f t="shared" si="1"/>
        <v>47</v>
      </c>
      <c r="T23" s="515">
        <f t="shared" si="0"/>
        <v>2.5000000000000001E-2</v>
      </c>
      <c r="U23" s="515"/>
      <c r="V23" s="10">
        <v>19</v>
      </c>
      <c r="W23" s="10">
        <v>0.75</v>
      </c>
      <c r="X23" s="10">
        <v>4545</v>
      </c>
      <c r="Y23" s="10" t="s">
        <v>279</v>
      </c>
      <c r="Z23" s="519"/>
      <c r="AA23" s="519"/>
      <c r="AB23" s="511"/>
      <c r="AC23" s="4">
        <f t="shared" si="2"/>
        <v>1</v>
      </c>
      <c r="AD23" s="4">
        <f t="shared" ca="1" si="3"/>
        <v>3.6153846153846154</v>
      </c>
      <c r="AE23" s="2"/>
      <c r="AF23" s="10" t="str">
        <f t="shared" si="4"/>
        <v/>
      </c>
    </row>
    <row r="24" spans="1:32" ht="15.75" x14ac:dyDescent="0.2">
      <c r="A24" s="518">
        <v>10</v>
      </c>
      <c r="B24" s="511" t="s">
        <v>290</v>
      </c>
      <c r="C24" s="512" t="s">
        <v>283</v>
      </c>
      <c r="D24" s="513">
        <v>38945</v>
      </c>
      <c r="E24" s="10">
        <v>1880</v>
      </c>
      <c r="F24" s="506"/>
      <c r="G24" s="506">
        <v>44</v>
      </c>
      <c r="H24" s="506">
        <v>8</v>
      </c>
      <c r="I24" s="506"/>
      <c r="J24" s="506">
        <v>1</v>
      </c>
      <c r="K24" s="506"/>
      <c r="L24" s="506"/>
      <c r="M24" s="506"/>
      <c r="N24" s="506"/>
      <c r="O24" s="506"/>
      <c r="P24" s="506"/>
      <c r="Q24" s="506"/>
      <c r="R24" s="506"/>
      <c r="S24" s="514">
        <f t="shared" si="1"/>
        <v>53</v>
      </c>
      <c r="T24" s="515">
        <f t="shared" si="0"/>
        <v>2.8191489361702127E-2</v>
      </c>
      <c r="U24" s="515"/>
      <c r="V24" s="10">
        <v>19</v>
      </c>
      <c r="W24" s="10">
        <v>0.75</v>
      </c>
      <c r="X24" s="10">
        <v>4545</v>
      </c>
      <c r="Y24" s="10" t="s">
        <v>279</v>
      </c>
      <c r="Z24" s="519"/>
      <c r="AA24" s="519"/>
      <c r="AB24" s="511"/>
      <c r="AC24" s="4">
        <f t="shared" si="2"/>
        <v>3</v>
      </c>
      <c r="AD24" s="4">
        <f t="shared" ca="1" si="3"/>
        <v>4.0769230769230766</v>
      </c>
      <c r="AE24" s="2"/>
      <c r="AF24" s="10" t="str">
        <f t="shared" si="4"/>
        <v>максим</v>
      </c>
    </row>
    <row r="25" spans="1:32" ht="15.75" x14ac:dyDescent="0.2">
      <c r="A25" s="510">
        <v>11</v>
      </c>
      <c r="B25" s="511" t="s">
        <v>291</v>
      </c>
      <c r="C25" s="512" t="s">
        <v>283</v>
      </c>
      <c r="D25" s="513">
        <v>38836</v>
      </c>
      <c r="E25" s="10">
        <v>1880</v>
      </c>
      <c r="F25" s="506">
        <v>14</v>
      </c>
      <c r="G25" s="506">
        <v>1</v>
      </c>
      <c r="H25" s="506">
        <v>2</v>
      </c>
      <c r="I25" s="506">
        <v>3</v>
      </c>
      <c r="J25" s="506">
        <v>0</v>
      </c>
      <c r="K25" s="506"/>
      <c r="L25" s="506"/>
      <c r="M25" s="506"/>
      <c r="N25" s="506"/>
      <c r="O25" s="506"/>
      <c r="P25" s="506"/>
      <c r="Q25" s="506"/>
      <c r="R25" s="506"/>
      <c r="S25" s="514">
        <f t="shared" si="1"/>
        <v>20</v>
      </c>
      <c r="T25" s="515">
        <f t="shared" si="0"/>
        <v>1.0638297872340425E-2</v>
      </c>
      <c r="U25" s="515"/>
      <c r="V25" s="10">
        <v>19</v>
      </c>
      <c r="W25" s="10">
        <v>0.75</v>
      </c>
      <c r="X25" s="10">
        <v>4545</v>
      </c>
      <c r="Y25" s="10" t="s">
        <v>279</v>
      </c>
      <c r="Z25" s="519"/>
      <c r="AA25" s="519"/>
      <c r="AB25" s="511"/>
      <c r="AC25" s="4">
        <f t="shared" si="2"/>
        <v>4</v>
      </c>
      <c r="AD25" s="4">
        <f t="shared" ca="1" si="3"/>
        <v>1.5384615384615385</v>
      </c>
      <c r="AE25" s="2"/>
      <c r="AF25" s="10" t="str">
        <f t="shared" si="4"/>
        <v/>
      </c>
    </row>
    <row r="26" spans="1:32" ht="15.75" x14ac:dyDescent="0.2">
      <c r="A26" s="518">
        <v>12</v>
      </c>
      <c r="B26" s="511" t="s">
        <v>292</v>
      </c>
      <c r="C26" s="512" t="s">
        <v>278</v>
      </c>
      <c r="D26" s="513">
        <v>38803</v>
      </c>
      <c r="E26" s="10">
        <v>1926</v>
      </c>
      <c r="F26" s="506"/>
      <c r="G26" s="506">
        <v>5</v>
      </c>
      <c r="H26" s="506">
        <v>0</v>
      </c>
      <c r="I26" s="506">
        <v>1</v>
      </c>
      <c r="J26" s="506">
        <v>0</v>
      </c>
      <c r="K26" s="506">
        <v>0</v>
      </c>
      <c r="L26" s="506"/>
      <c r="M26" s="506"/>
      <c r="N26" s="506"/>
      <c r="O26" s="506"/>
      <c r="P26" s="506"/>
      <c r="Q26" s="506"/>
      <c r="R26" s="506"/>
      <c r="S26" s="514">
        <f t="shared" si="1"/>
        <v>6</v>
      </c>
      <c r="T26" s="515">
        <f t="shared" si="0"/>
        <v>3.1152647975077881E-3</v>
      </c>
      <c r="U26" s="515"/>
      <c r="V26" s="10">
        <v>19</v>
      </c>
      <c r="W26" s="10">
        <v>1</v>
      </c>
      <c r="X26" s="10">
        <v>4550</v>
      </c>
      <c r="Y26" s="10" t="s">
        <v>279</v>
      </c>
      <c r="Z26" s="519"/>
      <c r="AA26" s="519"/>
      <c r="AB26" s="511"/>
      <c r="AC26" s="4">
        <f t="shared" si="2"/>
        <v>2</v>
      </c>
      <c r="AD26" s="4">
        <f t="shared" ca="1" si="3"/>
        <v>0.46153846153846156</v>
      </c>
      <c r="AE26" s="2"/>
      <c r="AF26" s="10" t="str">
        <f t="shared" si="4"/>
        <v/>
      </c>
    </row>
    <row r="27" spans="1:32" ht="15.75" x14ac:dyDescent="0.2">
      <c r="A27" s="510">
        <v>13</v>
      </c>
      <c r="B27" s="511" t="s">
        <v>293</v>
      </c>
      <c r="C27" s="512" t="s">
        <v>278</v>
      </c>
      <c r="D27" s="513">
        <v>38798</v>
      </c>
      <c r="E27" s="10">
        <v>1926</v>
      </c>
      <c r="F27" s="506"/>
      <c r="G27" s="506">
        <v>1</v>
      </c>
      <c r="H27" s="506">
        <v>0</v>
      </c>
      <c r="I27" s="506">
        <v>0</v>
      </c>
      <c r="J27" s="506">
        <v>0</v>
      </c>
      <c r="K27" s="506"/>
      <c r="L27" s="506"/>
      <c r="M27" s="506"/>
      <c r="N27" s="506"/>
      <c r="O27" s="506"/>
      <c r="P27" s="506"/>
      <c r="Q27" s="506"/>
      <c r="R27" s="506"/>
      <c r="S27" s="514">
        <f t="shared" si="1"/>
        <v>1</v>
      </c>
      <c r="T27" s="515">
        <f t="shared" si="0"/>
        <v>5.1921079958463135E-4</v>
      </c>
      <c r="U27" s="515"/>
      <c r="V27" s="10">
        <v>19</v>
      </c>
      <c r="W27" s="10">
        <v>1</v>
      </c>
      <c r="X27" s="10">
        <v>4550</v>
      </c>
      <c r="Y27" s="10" t="s">
        <v>279</v>
      </c>
      <c r="Z27" s="511"/>
      <c r="AA27" s="511"/>
      <c r="AB27" s="511"/>
      <c r="AC27" s="4">
        <f t="shared" si="2"/>
        <v>1</v>
      </c>
      <c r="AD27" s="4">
        <f t="shared" ca="1" si="3"/>
        <v>7.6923076923076927E-2</v>
      </c>
      <c r="AE27" s="2"/>
      <c r="AF27" s="10" t="str">
        <f t="shared" si="4"/>
        <v/>
      </c>
    </row>
    <row r="28" spans="1:32" ht="26.45" customHeight="1" x14ac:dyDescent="0.2">
      <c r="A28" s="605" t="s">
        <v>294</v>
      </c>
      <c r="B28" s="605"/>
      <c r="C28" s="605"/>
      <c r="D28" s="605"/>
      <c r="E28" s="605"/>
      <c r="F28" s="605"/>
      <c r="G28" s="605"/>
      <c r="H28" s="605"/>
      <c r="I28" s="605"/>
      <c r="J28" s="605"/>
      <c r="K28" s="605"/>
      <c r="L28" s="605"/>
      <c r="M28" s="605"/>
      <c r="N28" s="605"/>
      <c r="O28" s="605"/>
      <c r="P28" s="605"/>
      <c r="Q28" s="605"/>
      <c r="R28" s="605"/>
      <c r="S28" s="605"/>
      <c r="T28" s="605"/>
      <c r="U28" s="605"/>
      <c r="V28" s="605"/>
      <c r="W28" s="605"/>
      <c r="X28" s="605"/>
      <c r="Y28" s="605"/>
      <c r="Z28" s="605"/>
      <c r="AA28" s="605"/>
      <c r="AB28" s="605"/>
      <c r="AC28" s="2"/>
      <c r="AD28" s="2"/>
      <c r="AE28" s="2"/>
      <c r="AF28" s="2"/>
    </row>
    <row r="29" spans="1:32" ht="47.25" x14ac:dyDescent="0.2">
      <c r="A29" s="507" t="s">
        <v>167</v>
      </c>
      <c r="B29" s="507" t="s">
        <v>148</v>
      </c>
      <c r="C29" s="507" t="s">
        <v>262</v>
      </c>
      <c r="D29" s="507" t="s">
        <v>263</v>
      </c>
      <c r="E29" s="507" t="s">
        <v>295</v>
      </c>
      <c r="F29" s="506">
        <v>1998</v>
      </c>
      <c r="G29" s="506">
        <v>1999</v>
      </c>
      <c r="H29" s="506">
        <v>2000</v>
      </c>
      <c r="I29" s="506">
        <v>2001</v>
      </c>
      <c r="J29" s="506">
        <v>2002</v>
      </c>
      <c r="K29" s="506">
        <v>2003</v>
      </c>
      <c r="L29" s="506">
        <v>2004</v>
      </c>
      <c r="M29" s="506">
        <v>2005</v>
      </c>
      <c r="N29" s="506">
        <v>2006</v>
      </c>
      <c r="O29" s="506">
        <v>2007</v>
      </c>
      <c r="P29" s="506">
        <v>2008</v>
      </c>
      <c r="Q29" s="506">
        <v>2009</v>
      </c>
      <c r="R29" s="506">
        <v>2010</v>
      </c>
      <c r="S29" s="507" t="s">
        <v>296</v>
      </c>
      <c r="T29" s="507" t="s">
        <v>266</v>
      </c>
      <c r="U29" s="506" t="s">
        <v>267</v>
      </c>
      <c r="V29" s="508" t="s">
        <v>268</v>
      </c>
      <c r="W29" s="508" t="s">
        <v>269</v>
      </c>
      <c r="X29" s="508" t="s">
        <v>270</v>
      </c>
      <c r="Y29" s="508"/>
      <c r="Z29" s="520" t="s">
        <v>176</v>
      </c>
      <c r="AA29" s="508" t="s">
        <v>176</v>
      </c>
      <c r="AB29" s="506" t="s">
        <v>272</v>
      </c>
      <c r="AC29" s="2"/>
      <c r="AD29" s="2"/>
      <c r="AE29" s="2"/>
      <c r="AF29" s="509" t="s">
        <v>275</v>
      </c>
    </row>
    <row r="30" spans="1:32" ht="15.75" x14ac:dyDescent="0.2">
      <c r="A30" s="521">
        <v>14</v>
      </c>
      <c r="B30" s="511" t="s">
        <v>297</v>
      </c>
      <c r="C30" s="511" t="s">
        <v>298</v>
      </c>
      <c r="D30" s="513">
        <v>37963</v>
      </c>
      <c r="E30" s="514">
        <v>3880</v>
      </c>
      <c r="F30" s="506"/>
      <c r="G30" s="506"/>
      <c r="H30" s="506"/>
      <c r="I30" s="506">
        <v>42</v>
      </c>
      <c r="J30" s="506">
        <v>0</v>
      </c>
      <c r="K30" s="506"/>
      <c r="L30" s="506"/>
      <c r="M30" s="506"/>
      <c r="N30" s="506"/>
      <c r="O30" s="506"/>
      <c r="P30" s="506"/>
      <c r="Q30" s="506"/>
      <c r="R30" s="506"/>
      <c r="S30" s="514">
        <f>SUM(F30:R30)</f>
        <v>42</v>
      </c>
      <c r="T30" s="515">
        <f>S30/E30</f>
        <v>1.0824742268041237E-2</v>
      </c>
      <c r="U30" s="519"/>
      <c r="V30" s="519">
        <v>24</v>
      </c>
      <c r="W30" s="519">
        <v>1</v>
      </c>
      <c r="X30" s="519">
        <v>6050</v>
      </c>
      <c r="Y30" s="519"/>
      <c r="Z30" s="519"/>
      <c r="AA30" s="519"/>
      <c r="AB30" s="511"/>
      <c r="AC30" s="2"/>
      <c r="AD30" s="2"/>
      <c r="AE30" s="2"/>
      <c r="AF30" s="2"/>
    </row>
    <row r="31" spans="1:32" ht="15.75" x14ac:dyDescent="0.2">
      <c r="A31" s="521">
        <v>15</v>
      </c>
      <c r="B31" s="511" t="s">
        <v>299</v>
      </c>
      <c r="C31" s="511" t="s">
        <v>300</v>
      </c>
      <c r="D31" s="513">
        <v>37817</v>
      </c>
      <c r="E31" s="514">
        <v>5800</v>
      </c>
      <c r="F31" s="506"/>
      <c r="G31" s="506"/>
      <c r="H31" s="506"/>
      <c r="I31" s="506">
        <v>26</v>
      </c>
      <c r="J31" s="506">
        <v>0</v>
      </c>
      <c r="K31" s="506"/>
      <c r="L31" s="506"/>
      <c r="M31" s="506"/>
      <c r="N31" s="506"/>
      <c r="O31" s="506"/>
      <c r="P31" s="506"/>
      <c r="Q31" s="506"/>
      <c r="R31" s="506"/>
      <c r="S31" s="514">
        <f>SUM(F31:R31)</f>
        <v>26</v>
      </c>
      <c r="T31" s="515">
        <f>S31/E31</f>
        <v>4.4827586206896549E-3</v>
      </c>
      <c r="U31" s="519"/>
      <c r="V31" s="519">
        <v>25</v>
      </c>
      <c r="W31" s="519">
        <v>1</v>
      </c>
      <c r="X31" s="519">
        <v>6650</v>
      </c>
      <c r="Y31" s="519"/>
      <c r="Z31" s="519"/>
      <c r="AA31" s="519"/>
      <c r="AB31" s="511"/>
      <c r="AC31" s="2"/>
      <c r="AD31" s="2"/>
      <c r="AE31" s="2"/>
      <c r="AF31" s="2"/>
    </row>
    <row r="32" spans="1:32" ht="15.75" x14ac:dyDescent="0.2">
      <c r="A32" s="522"/>
      <c r="B32" s="523"/>
      <c r="C32" s="523"/>
      <c r="D32" s="523"/>
      <c r="E32" s="523"/>
      <c r="F32" s="524"/>
      <c r="G32" s="524"/>
      <c r="H32" s="524"/>
      <c r="I32" s="524"/>
      <c r="J32" s="524"/>
      <c r="K32" s="524"/>
      <c r="L32" s="524"/>
      <c r="M32" s="524"/>
      <c r="N32" s="524"/>
      <c r="O32" s="524"/>
      <c r="P32" s="524"/>
      <c r="Q32" s="524"/>
      <c r="R32" s="524"/>
      <c r="S32" s="524"/>
      <c r="T32" s="523"/>
      <c r="U32" s="523"/>
      <c r="V32" s="523"/>
      <c r="W32" s="523"/>
      <c r="X32" s="523"/>
      <c r="Y32" s="523"/>
      <c r="Z32" s="523"/>
      <c r="AA32" s="523"/>
      <c r="AB32" s="523"/>
      <c r="AC32" s="2"/>
      <c r="AD32" s="2"/>
      <c r="AE32" s="2"/>
      <c r="AF32" s="2"/>
    </row>
    <row r="33" spans="1:32" ht="15" customHeight="1" x14ac:dyDescent="0.2">
      <c r="A33" s="606" t="s">
        <v>301</v>
      </c>
      <c r="B33" s="606"/>
      <c r="C33" s="606"/>
      <c r="D33" s="606"/>
      <c r="E33" s="606"/>
      <c r="F33" s="606"/>
      <c r="G33" s="606"/>
      <c r="H33" s="606"/>
      <c r="I33" s="606"/>
      <c r="J33" s="606"/>
      <c r="K33" s="606"/>
      <c r="L33" s="606"/>
      <c r="M33" s="606"/>
      <c r="N33" s="606"/>
      <c r="O33" s="606"/>
      <c r="P33" s="606"/>
      <c r="Q33" s="606"/>
      <c r="R33" s="606"/>
      <c r="S33" s="606"/>
      <c r="T33" s="606"/>
      <c r="U33" s="606"/>
      <c r="V33" s="606"/>
      <c r="W33" s="606"/>
      <c r="X33" s="606"/>
      <c r="Y33" s="606"/>
      <c r="Z33" s="606"/>
      <c r="AA33" s="606"/>
      <c r="AB33" s="606"/>
      <c r="AC33" s="606"/>
      <c r="AD33" s="606"/>
      <c r="AE33" s="606"/>
      <c r="AF33" s="607"/>
    </row>
    <row r="34" spans="1:32" ht="47.25" x14ac:dyDescent="0.2">
      <c r="A34" s="507" t="s">
        <v>167</v>
      </c>
      <c r="B34" s="507" t="s">
        <v>148</v>
      </c>
      <c r="C34" s="507" t="s">
        <v>262</v>
      </c>
      <c r="D34" s="507" t="s">
        <v>263</v>
      </c>
      <c r="E34" s="507" t="s">
        <v>295</v>
      </c>
      <c r="F34" s="506">
        <v>1998</v>
      </c>
      <c r="G34" s="506">
        <v>1999</v>
      </c>
      <c r="H34" s="506">
        <v>2000</v>
      </c>
      <c r="I34" s="506">
        <v>2001</v>
      </c>
      <c r="J34" s="506">
        <v>2002</v>
      </c>
      <c r="K34" s="506">
        <v>2003</v>
      </c>
      <c r="L34" s="506">
        <v>2004</v>
      </c>
      <c r="M34" s="506">
        <v>2005</v>
      </c>
      <c r="N34" s="506">
        <v>2006</v>
      </c>
      <c r="O34" s="506">
        <v>2007</v>
      </c>
      <c r="P34" s="506">
        <v>2008</v>
      </c>
      <c r="Q34" s="506">
        <v>2009</v>
      </c>
      <c r="R34" s="506">
        <v>2010</v>
      </c>
      <c r="S34" s="507" t="s">
        <v>296</v>
      </c>
      <c r="T34" s="507" t="s">
        <v>266</v>
      </c>
      <c r="U34" s="506" t="s">
        <v>267</v>
      </c>
      <c r="V34" s="508" t="s">
        <v>268</v>
      </c>
      <c r="W34" s="508" t="s">
        <v>269</v>
      </c>
      <c r="X34" s="508" t="s">
        <v>270</v>
      </c>
      <c r="Y34" s="507" t="s">
        <v>271</v>
      </c>
      <c r="Z34" s="520" t="s">
        <v>176</v>
      </c>
      <c r="AA34" s="508" t="s">
        <v>176</v>
      </c>
      <c r="AB34" s="506" t="s">
        <v>272</v>
      </c>
      <c r="AC34" s="2"/>
      <c r="AD34" s="2"/>
      <c r="AE34" s="2"/>
      <c r="AF34" s="509" t="s">
        <v>275</v>
      </c>
    </row>
    <row r="35" spans="1:32" ht="15.75" x14ac:dyDescent="0.2">
      <c r="A35" s="521">
        <v>16</v>
      </c>
      <c r="B35" s="512" t="s">
        <v>302</v>
      </c>
      <c r="C35" s="512" t="s">
        <v>303</v>
      </c>
      <c r="D35" s="513">
        <v>37945</v>
      </c>
      <c r="E35" s="10">
        <v>1320</v>
      </c>
      <c r="F35" s="506"/>
      <c r="G35" s="506"/>
      <c r="H35" s="506"/>
      <c r="I35" s="506">
        <v>3</v>
      </c>
      <c r="J35" s="506">
        <v>0</v>
      </c>
      <c r="K35" s="506">
        <v>0</v>
      </c>
      <c r="L35" s="506"/>
      <c r="M35" s="506"/>
      <c r="N35" s="506"/>
      <c r="O35" s="506"/>
      <c r="P35" s="506"/>
      <c r="Q35" s="506"/>
      <c r="R35" s="506"/>
      <c r="S35" s="514">
        <f t="shared" ref="S35:S41" si="5">SUM(F35:R35)</f>
        <v>3</v>
      </c>
      <c r="T35" s="515">
        <f>S35/E35</f>
        <v>2.2727272727272726E-3</v>
      </c>
      <c r="U35" s="511"/>
      <c r="V35" s="10">
        <v>19</v>
      </c>
      <c r="W35" s="10">
        <v>0.75</v>
      </c>
      <c r="X35" s="10">
        <v>4560</v>
      </c>
      <c r="Y35" s="10" t="s">
        <v>279</v>
      </c>
      <c r="Z35" s="519"/>
      <c r="AA35" s="519"/>
      <c r="AB35" s="511"/>
      <c r="AC35" s="2"/>
      <c r="AD35" s="2"/>
      <c r="AE35" s="2"/>
      <c r="AF35" s="10" t="str">
        <f>IF(T35=MAX($T$35:$T$41),"максим",IF(T35=MIN($T$35:$T$41),"миним",""))</f>
        <v/>
      </c>
    </row>
    <row r="36" spans="1:32" ht="15.75" x14ac:dyDescent="0.2">
      <c r="A36" s="521">
        <v>17</v>
      </c>
      <c r="B36" s="512" t="s">
        <v>304</v>
      </c>
      <c r="C36" s="512" t="s">
        <v>303</v>
      </c>
      <c r="D36" s="513">
        <v>37444</v>
      </c>
      <c r="E36" s="10">
        <v>1320</v>
      </c>
      <c r="F36" s="506"/>
      <c r="G36" s="506"/>
      <c r="H36" s="506">
        <v>18</v>
      </c>
      <c r="I36" s="506">
        <v>1</v>
      </c>
      <c r="J36" s="506">
        <v>0</v>
      </c>
      <c r="K36" s="506"/>
      <c r="L36" s="506"/>
      <c r="M36" s="506"/>
      <c r="N36" s="506"/>
      <c r="O36" s="506"/>
      <c r="P36" s="506"/>
      <c r="Q36" s="506"/>
      <c r="R36" s="506"/>
      <c r="S36" s="514">
        <f t="shared" si="5"/>
        <v>19</v>
      </c>
      <c r="T36" s="515">
        <f t="shared" ref="T36:T41" si="6">S36/E36</f>
        <v>1.4393939393939395E-2</v>
      </c>
      <c r="U36" s="511"/>
      <c r="V36" s="10">
        <v>19</v>
      </c>
      <c r="W36" s="10">
        <v>0.75</v>
      </c>
      <c r="X36" s="10">
        <v>4560</v>
      </c>
      <c r="Y36" s="10" t="s">
        <v>279</v>
      </c>
      <c r="Z36" s="519"/>
      <c r="AA36" s="519"/>
      <c r="AB36" s="511"/>
      <c r="AC36" s="2"/>
      <c r="AD36" s="2"/>
      <c r="AE36" s="2"/>
      <c r="AF36" s="10" t="str">
        <f t="shared" ref="AF36:AF41" si="7">IF(T36=MAX($T$35:$T$41),"максим",IF(T36=MIN($T$35:$T$41),"миним",""))</f>
        <v/>
      </c>
    </row>
    <row r="37" spans="1:32" ht="15.75" x14ac:dyDescent="0.2">
      <c r="A37" s="521">
        <v>18</v>
      </c>
      <c r="B37" s="512" t="s">
        <v>305</v>
      </c>
      <c r="C37" s="512" t="s">
        <v>281</v>
      </c>
      <c r="D37" s="513">
        <v>38814</v>
      </c>
      <c r="E37" s="10">
        <v>2092</v>
      </c>
      <c r="F37" s="506"/>
      <c r="G37" s="506"/>
      <c r="H37" s="506"/>
      <c r="I37" s="506">
        <v>5</v>
      </c>
      <c r="J37" s="506"/>
      <c r="K37" s="506"/>
      <c r="L37" s="506"/>
      <c r="M37" s="506"/>
      <c r="N37" s="506"/>
      <c r="O37" s="506"/>
      <c r="P37" s="506"/>
      <c r="Q37" s="506"/>
      <c r="R37" s="506"/>
      <c r="S37" s="514">
        <f t="shared" si="5"/>
        <v>5</v>
      </c>
      <c r="T37" s="515">
        <f t="shared" si="6"/>
        <v>2.3900573613766731E-3</v>
      </c>
      <c r="U37" s="511"/>
      <c r="V37" s="10">
        <v>19</v>
      </c>
      <c r="W37" s="10">
        <v>0.75</v>
      </c>
      <c r="X37" s="10">
        <v>4545</v>
      </c>
      <c r="Y37" s="10" t="s">
        <v>279</v>
      </c>
      <c r="Z37" s="519" t="s">
        <v>306</v>
      </c>
      <c r="AA37" s="519"/>
      <c r="AB37" s="511"/>
      <c r="AC37" s="2"/>
      <c r="AD37" s="2"/>
      <c r="AE37" s="2"/>
      <c r="AF37" s="10" t="str">
        <f t="shared" si="7"/>
        <v/>
      </c>
    </row>
    <row r="38" spans="1:32" ht="15.75" x14ac:dyDescent="0.2">
      <c r="A38" s="521">
        <v>19</v>
      </c>
      <c r="B38" s="512" t="s">
        <v>307</v>
      </c>
      <c r="C38" s="512" t="s">
        <v>281</v>
      </c>
      <c r="D38" s="513">
        <v>36814</v>
      </c>
      <c r="E38" s="10">
        <v>2092</v>
      </c>
      <c r="F38" s="506"/>
      <c r="G38" s="506">
        <v>4</v>
      </c>
      <c r="H38" s="506">
        <v>0</v>
      </c>
      <c r="I38" s="506"/>
      <c r="J38" s="506"/>
      <c r="K38" s="506"/>
      <c r="L38" s="506"/>
      <c r="M38" s="506"/>
      <c r="N38" s="506"/>
      <c r="O38" s="506"/>
      <c r="P38" s="506"/>
      <c r="Q38" s="506"/>
      <c r="R38" s="506"/>
      <c r="S38" s="514">
        <f t="shared" si="5"/>
        <v>4</v>
      </c>
      <c r="T38" s="515">
        <f t="shared" si="6"/>
        <v>1.9120458891013384E-3</v>
      </c>
      <c r="U38" s="511"/>
      <c r="V38" s="10">
        <v>19</v>
      </c>
      <c r="W38" s="10">
        <v>0.75</v>
      </c>
      <c r="X38" s="10">
        <v>4545</v>
      </c>
      <c r="Y38" s="10" t="s">
        <v>279</v>
      </c>
      <c r="Z38" s="519"/>
      <c r="AA38" s="519"/>
      <c r="AB38" s="511"/>
      <c r="AC38" s="2"/>
      <c r="AD38" s="2"/>
      <c r="AE38" s="2"/>
      <c r="AF38" s="10" t="str">
        <f t="shared" si="7"/>
        <v>миним</v>
      </c>
    </row>
    <row r="39" spans="1:32" ht="15.75" x14ac:dyDescent="0.2">
      <c r="A39" s="521">
        <v>20</v>
      </c>
      <c r="B39" s="512" t="s">
        <v>308</v>
      </c>
      <c r="C39" s="512" t="s">
        <v>309</v>
      </c>
      <c r="D39" s="513">
        <v>38876</v>
      </c>
      <c r="E39" s="10">
        <v>1144</v>
      </c>
      <c r="F39" s="506"/>
      <c r="G39" s="506">
        <v>16</v>
      </c>
      <c r="H39" s="506">
        <v>0</v>
      </c>
      <c r="I39" s="506"/>
      <c r="J39" s="506"/>
      <c r="K39" s="506">
        <v>0</v>
      </c>
      <c r="L39" s="506"/>
      <c r="M39" s="506"/>
      <c r="N39" s="506"/>
      <c r="O39" s="506"/>
      <c r="P39" s="506"/>
      <c r="Q39" s="506"/>
      <c r="R39" s="506"/>
      <c r="S39" s="514">
        <f t="shared" si="5"/>
        <v>16</v>
      </c>
      <c r="T39" s="515">
        <f t="shared" si="6"/>
        <v>1.3986013986013986E-2</v>
      </c>
      <c r="U39" s="511"/>
      <c r="V39" s="10">
        <v>19</v>
      </c>
      <c r="W39" s="10">
        <v>0.75</v>
      </c>
      <c r="X39" s="10">
        <v>4550</v>
      </c>
      <c r="Y39" s="10" t="s">
        <v>279</v>
      </c>
      <c r="Z39" s="519"/>
      <c r="AA39" s="519"/>
      <c r="AB39" s="511"/>
      <c r="AC39" s="2"/>
      <c r="AD39" s="2"/>
      <c r="AE39" s="2"/>
      <c r="AF39" s="10" t="str">
        <f t="shared" si="7"/>
        <v/>
      </c>
    </row>
    <row r="40" spans="1:32" ht="15.75" x14ac:dyDescent="0.2">
      <c r="A40" s="521">
        <v>21</v>
      </c>
      <c r="B40" s="512" t="s">
        <v>310</v>
      </c>
      <c r="C40" s="512" t="s">
        <v>309</v>
      </c>
      <c r="D40" s="513">
        <v>38815</v>
      </c>
      <c r="E40" s="10">
        <v>1144</v>
      </c>
      <c r="F40" s="506">
        <v>6</v>
      </c>
      <c r="G40" s="506">
        <v>0</v>
      </c>
      <c r="H40" s="506"/>
      <c r="I40" s="506"/>
      <c r="J40" s="506"/>
      <c r="K40" s="506">
        <v>0</v>
      </c>
      <c r="L40" s="506"/>
      <c r="M40" s="506"/>
      <c r="N40" s="506"/>
      <c r="O40" s="506"/>
      <c r="P40" s="506"/>
      <c r="Q40" s="506"/>
      <c r="R40" s="506"/>
      <c r="S40" s="514">
        <f t="shared" si="5"/>
        <v>6</v>
      </c>
      <c r="T40" s="515">
        <f t="shared" si="6"/>
        <v>5.244755244755245E-3</v>
      </c>
      <c r="U40" s="511"/>
      <c r="V40" s="10">
        <v>19</v>
      </c>
      <c r="W40" s="10">
        <v>0.75</v>
      </c>
      <c r="X40" s="10">
        <v>4550</v>
      </c>
      <c r="Y40" s="10" t="s">
        <v>279</v>
      </c>
      <c r="Z40" s="519"/>
      <c r="AA40" s="519"/>
      <c r="AB40" s="511"/>
      <c r="AC40" s="2"/>
      <c r="AD40" s="2"/>
      <c r="AE40" s="2"/>
      <c r="AF40" s="10" t="str">
        <f t="shared" si="7"/>
        <v/>
      </c>
    </row>
    <row r="41" spans="1:32" ht="15.75" x14ac:dyDescent="0.2">
      <c r="A41" s="521">
        <v>22</v>
      </c>
      <c r="B41" s="512" t="s">
        <v>311</v>
      </c>
      <c r="C41" s="512" t="s">
        <v>283</v>
      </c>
      <c r="D41" s="513">
        <v>37575</v>
      </c>
      <c r="E41" s="10">
        <v>1880</v>
      </c>
      <c r="F41" s="506"/>
      <c r="G41" s="506">
        <v>37</v>
      </c>
      <c r="H41" s="506">
        <v>3</v>
      </c>
      <c r="I41" s="506">
        <v>3</v>
      </c>
      <c r="J41" s="506"/>
      <c r="K41" s="506">
        <v>5</v>
      </c>
      <c r="L41" s="506"/>
      <c r="M41" s="506"/>
      <c r="N41" s="506"/>
      <c r="O41" s="506"/>
      <c r="P41" s="506"/>
      <c r="Q41" s="506"/>
      <c r="R41" s="506"/>
      <c r="S41" s="514">
        <f t="shared" si="5"/>
        <v>48</v>
      </c>
      <c r="T41" s="515">
        <f t="shared" si="6"/>
        <v>2.553191489361702E-2</v>
      </c>
      <c r="U41" s="511"/>
      <c r="V41" s="10">
        <v>19</v>
      </c>
      <c r="W41" s="10">
        <v>0.75</v>
      </c>
      <c r="X41" s="10">
        <v>4545</v>
      </c>
      <c r="Y41" s="10" t="s">
        <v>279</v>
      </c>
      <c r="Z41" s="511"/>
      <c r="AA41" s="511"/>
      <c r="AB41" s="511"/>
      <c r="AC41" s="2"/>
      <c r="AD41" s="2"/>
      <c r="AE41" s="2"/>
      <c r="AF41" s="10" t="str">
        <f t="shared" si="7"/>
        <v>максим</v>
      </c>
    </row>
    <row r="42" spans="1:32" ht="15" customHeight="1" x14ac:dyDescent="0.2">
      <c r="A42" s="605" t="s">
        <v>312</v>
      </c>
      <c r="B42" s="605"/>
      <c r="C42" s="605"/>
      <c r="D42" s="605"/>
      <c r="E42" s="605"/>
      <c r="F42" s="605"/>
      <c r="G42" s="605"/>
      <c r="H42" s="605"/>
      <c r="I42" s="605"/>
      <c r="J42" s="605"/>
      <c r="K42" s="605"/>
      <c r="L42" s="605"/>
      <c r="M42" s="605"/>
      <c r="N42" s="605"/>
      <c r="O42" s="605"/>
      <c r="P42" s="605"/>
      <c r="Q42" s="605"/>
      <c r="R42" s="605"/>
      <c r="S42" s="605"/>
      <c r="T42" s="605"/>
      <c r="U42" s="605"/>
      <c r="V42" s="605"/>
      <c r="W42" s="605"/>
      <c r="X42" s="605"/>
      <c r="Y42" s="605"/>
      <c r="Z42" s="605"/>
      <c r="AA42" s="605"/>
      <c r="AB42" s="605"/>
      <c r="AC42" s="2"/>
      <c r="AD42" s="2"/>
      <c r="AE42" s="2"/>
      <c r="AF42" s="2"/>
    </row>
    <row r="43" spans="1:32" ht="47.25" x14ac:dyDescent="0.2">
      <c r="A43" s="507" t="s">
        <v>167</v>
      </c>
      <c r="B43" s="507" t="s">
        <v>148</v>
      </c>
      <c r="C43" s="507" t="s">
        <v>262</v>
      </c>
      <c r="D43" s="507" t="s">
        <v>263</v>
      </c>
      <c r="E43" s="507" t="s">
        <v>295</v>
      </c>
      <c r="F43" s="506">
        <v>1998</v>
      </c>
      <c r="G43" s="506">
        <v>1999</v>
      </c>
      <c r="H43" s="506">
        <v>2000</v>
      </c>
      <c r="I43" s="506">
        <v>2001</v>
      </c>
      <c r="J43" s="506">
        <v>2002</v>
      </c>
      <c r="K43" s="506">
        <v>2003</v>
      </c>
      <c r="L43" s="506">
        <v>2004</v>
      </c>
      <c r="M43" s="506">
        <v>2005</v>
      </c>
      <c r="N43" s="506">
        <v>2006</v>
      </c>
      <c r="O43" s="506">
        <v>2007</v>
      </c>
      <c r="P43" s="506">
        <v>2008</v>
      </c>
      <c r="Q43" s="506">
        <v>2009</v>
      </c>
      <c r="R43" s="506">
        <v>2010</v>
      </c>
      <c r="S43" s="507" t="s">
        <v>296</v>
      </c>
      <c r="T43" s="507" t="s">
        <v>266</v>
      </c>
      <c r="U43" s="506" t="s">
        <v>267</v>
      </c>
      <c r="V43" s="506" t="s">
        <v>268</v>
      </c>
      <c r="W43" s="506" t="s">
        <v>269</v>
      </c>
      <c r="X43" s="506" t="s">
        <v>270</v>
      </c>
      <c r="Y43" s="507" t="s">
        <v>271</v>
      </c>
      <c r="Z43" s="507" t="s">
        <v>176</v>
      </c>
      <c r="AA43" s="508" t="s">
        <v>176</v>
      </c>
      <c r="AB43" s="506" t="s">
        <v>272</v>
      </c>
      <c r="AC43" s="2"/>
      <c r="AD43" s="2"/>
      <c r="AE43" s="2"/>
      <c r="AF43" s="509" t="s">
        <v>275</v>
      </c>
    </row>
    <row r="44" spans="1:32" ht="18.600000000000001" customHeight="1" x14ac:dyDescent="0.2">
      <c r="A44" s="521">
        <v>23</v>
      </c>
      <c r="B44" s="512" t="s">
        <v>313</v>
      </c>
      <c r="C44" s="512" t="s">
        <v>314</v>
      </c>
      <c r="D44" s="511"/>
      <c r="E44" s="557">
        <v>11</v>
      </c>
      <c r="F44" s="506"/>
      <c r="G44" s="506"/>
      <c r="H44" s="506"/>
      <c r="I44" s="506"/>
      <c r="J44" s="506"/>
      <c r="K44" s="506"/>
      <c r="L44" s="506"/>
      <c r="M44" s="506"/>
      <c r="N44" s="506"/>
      <c r="O44" s="506"/>
      <c r="P44" s="506"/>
      <c r="Q44" s="506"/>
      <c r="R44" s="506"/>
      <c r="S44" s="514">
        <f t="shared" ref="S44:S49" si="8">SUM(F44:R44)</f>
        <v>0</v>
      </c>
      <c r="T44" s="515">
        <f t="shared" ref="T44:T49" si="9">S44/E44</f>
        <v>0</v>
      </c>
      <c r="U44" s="511"/>
      <c r="V44" s="10">
        <v>19</v>
      </c>
      <c r="W44" s="10">
        <v>1</v>
      </c>
      <c r="X44" s="10"/>
      <c r="Y44" s="525"/>
      <c r="Z44" s="519"/>
      <c r="AA44" s="519"/>
      <c r="AB44" s="511"/>
      <c r="AC44" s="2"/>
      <c r="AD44" s="2"/>
      <c r="AE44" s="2"/>
      <c r="AF44" s="10" t="str">
        <f>IF(T44=MAX($T$44:$T$47),"максим",IF(T44=MIN($T$44:$T$47),"миним",""))</f>
        <v>максим</v>
      </c>
    </row>
    <row r="45" spans="1:32" ht="15.75" x14ac:dyDescent="0.2">
      <c r="A45" s="521">
        <v>24</v>
      </c>
      <c r="B45" s="512" t="s">
        <v>315</v>
      </c>
      <c r="C45" s="512" t="s">
        <v>314</v>
      </c>
      <c r="D45" s="511"/>
      <c r="E45" s="557">
        <v>11</v>
      </c>
      <c r="F45" s="506"/>
      <c r="G45" s="506"/>
      <c r="H45" s="506"/>
      <c r="I45" s="506"/>
      <c r="J45" s="506"/>
      <c r="K45" s="506"/>
      <c r="L45" s="506"/>
      <c r="M45" s="506"/>
      <c r="N45" s="506"/>
      <c r="O45" s="506"/>
      <c r="P45" s="506"/>
      <c r="Q45" s="506"/>
      <c r="R45" s="506"/>
      <c r="S45" s="514">
        <f t="shared" si="8"/>
        <v>0</v>
      </c>
      <c r="T45" s="515">
        <f t="shared" si="9"/>
        <v>0</v>
      </c>
      <c r="U45" s="511"/>
      <c r="V45" s="10">
        <v>19</v>
      </c>
      <c r="W45" s="10">
        <v>1</v>
      </c>
      <c r="X45" s="10"/>
      <c r="Y45" s="525"/>
      <c r="Z45" s="519"/>
      <c r="AA45" s="519"/>
      <c r="AB45" s="511"/>
      <c r="AC45" s="2"/>
      <c r="AD45" s="2"/>
      <c r="AE45" s="2"/>
      <c r="AF45" s="10" t="str">
        <f>IF(T45=MAX($T$44:$T$47),"максим",IF(T45=MIN($T$44:$T$47),"миним",""))</f>
        <v>максим</v>
      </c>
    </row>
    <row r="46" spans="1:32" ht="15.75" x14ac:dyDescent="0.2">
      <c r="A46" s="521">
        <v>25</v>
      </c>
      <c r="B46" s="512" t="s">
        <v>316</v>
      </c>
      <c r="C46" s="512" t="s">
        <v>317</v>
      </c>
      <c r="D46" s="511"/>
      <c r="E46" s="557">
        <v>11</v>
      </c>
      <c r="F46" s="506"/>
      <c r="G46" s="506"/>
      <c r="H46" s="506"/>
      <c r="I46" s="506"/>
      <c r="J46" s="506"/>
      <c r="K46" s="506"/>
      <c r="L46" s="506"/>
      <c r="M46" s="506"/>
      <c r="N46" s="506"/>
      <c r="O46" s="506"/>
      <c r="P46" s="506"/>
      <c r="Q46" s="506"/>
      <c r="R46" s="506"/>
      <c r="S46" s="514">
        <f t="shared" si="8"/>
        <v>0</v>
      </c>
      <c r="T46" s="515">
        <f t="shared" si="9"/>
        <v>0</v>
      </c>
      <c r="U46" s="511"/>
      <c r="V46" s="10"/>
      <c r="W46" s="10"/>
      <c r="X46" s="10"/>
      <c r="Y46" s="525"/>
      <c r="Z46" s="519"/>
      <c r="AA46" s="519"/>
      <c r="AB46" s="511"/>
      <c r="AC46" s="2"/>
      <c r="AD46" s="2"/>
      <c r="AE46" s="2"/>
      <c r="AF46" s="10" t="str">
        <f>IF(T46=MAX($T$44:$T$47),"максим",IF(T46=MIN($T$44:$T$47),"миним",""))</f>
        <v>максим</v>
      </c>
    </row>
    <row r="47" spans="1:32" ht="16.5" thickBot="1" x14ac:dyDescent="0.25">
      <c r="A47" s="526">
        <v>26</v>
      </c>
      <c r="B47" s="527" t="s">
        <v>318</v>
      </c>
      <c r="C47" s="527" t="s">
        <v>317</v>
      </c>
      <c r="D47" s="528"/>
      <c r="E47" s="558">
        <v>11</v>
      </c>
      <c r="F47" s="529"/>
      <c r="G47" s="529"/>
      <c r="H47" s="529"/>
      <c r="I47" s="529"/>
      <c r="J47" s="529"/>
      <c r="K47" s="529"/>
      <c r="L47" s="529"/>
      <c r="M47" s="529"/>
      <c r="N47" s="529"/>
      <c r="O47" s="529"/>
      <c r="P47" s="529"/>
      <c r="Q47" s="529"/>
      <c r="R47" s="529"/>
      <c r="S47" s="530">
        <f t="shared" si="8"/>
        <v>0</v>
      </c>
      <c r="T47" s="531">
        <f t="shared" si="9"/>
        <v>0</v>
      </c>
      <c r="U47" s="528"/>
      <c r="V47" s="382"/>
      <c r="W47" s="382"/>
      <c r="X47" s="382"/>
      <c r="Y47" s="532"/>
      <c r="Z47" s="533"/>
      <c r="AA47" s="533"/>
      <c r="AB47" s="528"/>
      <c r="AC47" s="383"/>
      <c r="AD47" s="383"/>
      <c r="AE47" s="383"/>
      <c r="AF47" s="382" t="str">
        <f>IF(T47=MAX($T$44:$T$47),"максим",IF(T47=MIN($T$44:$T$47),"миним",""))</f>
        <v>максим</v>
      </c>
    </row>
    <row r="48" spans="1:32" ht="16.5" thickTop="1" x14ac:dyDescent="0.2">
      <c r="A48" s="534">
        <v>27</v>
      </c>
      <c r="B48" s="535" t="s">
        <v>319</v>
      </c>
      <c r="C48" s="535" t="s">
        <v>320</v>
      </c>
      <c r="D48" s="536"/>
      <c r="E48" s="286">
        <v>92</v>
      </c>
      <c r="F48" s="537"/>
      <c r="G48" s="537"/>
      <c r="H48" s="537"/>
      <c r="I48" s="537"/>
      <c r="J48" s="537"/>
      <c r="K48" s="537"/>
      <c r="L48" s="537"/>
      <c r="M48" s="537"/>
      <c r="N48" s="537"/>
      <c r="O48" s="537"/>
      <c r="P48" s="537"/>
      <c r="Q48" s="537"/>
      <c r="R48" s="537"/>
      <c r="S48" s="538">
        <f t="shared" si="8"/>
        <v>0</v>
      </c>
      <c r="T48" s="539">
        <f t="shared" si="9"/>
        <v>0</v>
      </c>
      <c r="U48" s="536"/>
      <c r="V48" s="286">
        <v>16</v>
      </c>
      <c r="W48" s="286">
        <v>1</v>
      </c>
      <c r="X48" s="286">
        <v>780</v>
      </c>
      <c r="Y48" s="286" t="s">
        <v>321</v>
      </c>
      <c r="Z48" s="540"/>
      <c r="AA48" s="540"/>
      <c r="AB48" s="536"/>
      <c r="AC48" s="8"/>
      <c r="AD48" s="8"/>
      <c r="AE48" s="8"/>
      <c r="AF48" s="286" t="str">
        <f>IF(T48=MAX($T$48:$T$49),"максим",IF(T48=MIN($T$48:$T$49),"миним",""))</f>
        <v>максим</v>
      </c>
    </row>
    <row r="49" spans="1:32" ht="15.75" x14ac:dyDescent="0.2">
      <c r="A49" s="521">
        <v>28</v>
      </c>
      <c r="B49" s="512" t="s">
        <v>322</v>
      </c>
      <c r="C49" s="512" t="s">
        <v>323</v>
      </c>
      <c r="D49" s="511"/>
      <c r="E49" s="10">
        <v>92</v>
      </c>
      <c r="F49" s="506"/>
      <c r="G49" s="506"/>
      <c r="H49" s="506"/>
      <c r="I49" s="506"/>
      <c r="J49" s="506"/>
      <c r="K49" s="506"/>
      <c r="L49" s="506"/>
      <c r="M49" s="506"/>
      <c r="N49" s="506"/>
      <c r="O49" s="506"/>
      <c r="P49" s="506"/>
      <c r="Q49" s="506"/>
      <c r="R49" s="506"/>
      <c r="S49" s="514">
        <f t="shared" si="8"/>
        <v>0</v>
      </c>
      <c r="T49" s="515">
        <f t="shared" si="9"/>
        <v>0</v>
      </c>
      <c r="U49" s="511"/>
      <c r="V49" s="10">
        <v>16</v>
      </c>
      <c r="W49" s="10">
        <v>1</v>
      </c>
      <c r="X49" s="10">
        <v>780</v>
      </c>
      <c r="Y49" s="10" t="s">
        <v>321</v>
      </c>
      <c r="Z49" s="511"/>
      <c r="AA49" s="511"/>
      <c r="AB49" s="511"/>
      <c r="AC49" s="2"/>
      <c r="AD49" s="2"/>
      <c r="AE49" s="2"/>
      <c r="AF49" s="286" t="str">
        <f>IF(T49=MAX($T$48:$T$49),"максим",IF(T49=MIN($T$48:$T$49),"миним",""))</f>
        <v>максим</v>
      </c>
    </row>
    <row r="50" spans="1:32" ht="15" customHeight="1" x14ac:dyDescent="0.2">
      <c r="A50" s="605" t="s">
        <v>324</v>
      </c>
      <c r="B50" s="605"/>
      <c r="C50" s="605"/>
      <c r="D50" s="605"/>
      <c r="E50" s="605"/>
      <c r="F50" s="605"/>
      <c r="G50" s="605"/>
      <c r="H50" s="605"/>
      <c r="I50" s="605"/>
      <c r="J50" s="605"/>
      <c r="K50" s="605"/>
      <c r="L50" s="605"/>
      <c r="M50" s="605"/>
      <c r="N50" s="605"/>
      <c r="O50" s="605"/>
      <c r="P50" s="605"/>
      <c r="Q50" s="605"/>
      <c r="R50" s="605"/>
      <c r="S50" s="605"/>
      <c r="T50" s="605"/>
      <c r="U50" s="605"/>
      <c r="V50" s="605"/>
      <c r="W50" s="605"/>
      <c r="X50" s="605"/>
      <c r="Y50" s="605"/>
      <c r="Z50" s="605"/>
      <c r="AA50" s="605"/>
      <c r="AB50" s="605"/>
      <c r="AC50" s="2"/>
      <c r="AD50" s="2"/>
      <c r="AE50" s="2"/>
      <c r="AF50" s="2"/>
    </row>
    <row r="51" spans="1:32" ht="47.25" x14ac:dyDescent="0.2">
      <c r="A51" s="507" t="s">
        <v>167</v>
      </c>
      <c r="B51" s="507" t="s">
        <v>148</v>
      </c>
      <c r="C51" s="507" t="s">
        <v>262</v>
      </c>
      <c r="D51" s="507" t="s">
        <v>263</v>
      </c>
      <c r="E51" s="507" t="s">
        <v>295</v>
      </c>
      <c r="F51" s="506">
        <v>1998</v>
      </c>
      <c r="G51" s="506">
        <v>1999</v>
      </c>
      <c r="H51" s="506">
        <v>2000</v>
      </c>
      <c r="I51" s="506">
        <v>2001</v>
      </c>
      <c r="J51" s="506">
        <v>2002</v>
      </c>
      <c r="K51" s="506">
        <v>2003</v>
      </c>
      <c r="L51" s="506">
        <v>2004</v>
      </c>
      <c r="M51" s="506">
        <v>2005</v>
      </c>
      <c r="N51" s="506">
        <v>2006</v>
      </c>
      <c r="O51" s="506">
        <v>2007</v>
      </c>
      <c r="P51" s="506">
        <v>2008</v>
      </c>
      <c r="Q51" s="506">
        <v>2009</v>
      </c>
      <c r="R51" s="506">
        <v>2010</v>
      </c>
      <c r="S51" s="507" t="s">
        <v>296</v>
      </c>
      <c r="T51" s="507" t="s">
        <v>266</v>
      </c>
      <c r="U51" s="506" t="s">
        <v>267</v>
      </c>
      <c r="V51" s="506" t="s">
        <v>268</v>
      </c>
      <c r="W51" s="506" t="s">
        <v>269</v>
      </c>
      <c r="X51" s="506" t="s">
        <v>270</v>
      </c>
      <c r="Y51" s="507" t="s">
        <v>271</v>
      </c>
      <c r="Z51" s="507" t="s">
        <v>176</v>
      </c>
      <c r="AA51" s="508" t="s">
        <v>176</v>
      </c>
      <c r="AB51" s="506" t="s">
        <v>272</v>
      </c>
      <c r="AC51" s="2"/>
      <c r="AD51" s="2"/>
      <c r="AE51" s="2"/>
      <c r="AF51" s="509" t="s">
        <v>275</v>
      </c>
    </row>
    <row r="52" spans="1:32" ht="15.75" x14ac:dyDescent="0.25">
      <c r="A52" s="521">
        <v>29</v>
      </c>
      <c r="B52" s="512" t="s">
        <v>325</v>
      </c>
      <c r="C52" s="512" t="s">
        <v>326</v>
      </c>
      <c r="D52" s="553"/>
      <c r="E52" s="10">
        <v>380</v>
      </c>
      <c r="F52" s="514"/>
      <c r="G52" s="514"/>
      <c r="H52" s="514"/>
      <c r="I52" s="514"/>
      <c r="J52" s="514"/>
      <c r="K52" s="514"/>
      <c r="L52" s="514"/>
      <c r="M52" s="514"/>
      <c r="N52" s="514"/>
      <c r="O52" s="514"/>
      <c r="P52" s="514"/>
      <c r="Q52" s="514"/>
      <c r="R52" s="514"/>
      <c r="S52" s="514">
        <f t="shared" ref="S52:S60" si="10">SUM(F52:R52)</f>
        <v>0</v>
      </c>
      <c r="T52" s="515">
        <f t="shared" ref="T52:T60" si="11">S52/E52</f>
        <v>0</v>
      </c>
      <c r="U52" s="517"/>
      <c r="V52" s="10">
        <v>19</v>
      </c>
      <c r="W52" s="10">
        <v>0.75</v>
      </c>
      <c r="X52" s="10">
        <v>1342</v>
      </c>
      <c r="Y52" s="10" t="s">
        <v>279</v>
      </c>
      <c r="Z52" s="516"/>
      <c r="AA52" s="516"/>
      <c r="AB52" s="517"/>
      <c r="AC52" s="2"/>
      <c r="AD52" s="2"/>
      <c r="AE52" s="2"/>
      <c r="AF52" s="10" t="str">
        <f>IF(T52=MAX($T$52:$T$55),"максим",IF(T52=MIN($T$52:$T$55),"миним",""))</f>
        <v>миним</v>
      </c>
    </row>
    <row r="53" spans="1:32" ht="15.75" x14ac:dyDescent="0.25">
      <c r="A53" s="521">
        <v>30</v>
      </c>
      <c r="B53" s="512" t="s">
        <v>327</v>
      </c>
      <c r="C53" s="512" t="s">
        <v>326</v>
      </c>
      <c r="D53" s="554">
        <v>37607</v>
      </c>
      <c r="E53" s="10">
        <v>380</v>
      </c>
      <c r="F53" s="514"/>
      <c r="G53" s="514"/>
      <c r="H53" s="514">
        <v>5</v>
      </c>
      <c r="I53" s="514"/>
      <c r="J53" s="514">
        <v>14</v>
      </c>
      <c r="K53" s="514"/>
      <c r="L53" s="514"/>
      <c r="M53" s="514"/>
      <c r="N53" s="514"/>
      <c r="O53" s="514"/>
      <c r="P53" s="514"/>
      <c r="Q53" s="514"/>
      <c r="R53" s="514"/>
      <c r="S53" s="514">
        <f t="shared" si="10"/>
        <v>19</v>
      </c>
      <c r="T53" s="515">
        <f t="shared" si="11"/>
        <v>0.05</v>
      </c>
      <c r="U53" s="517"/>
      <c r="V53" s="10">
        <v>19</v>
      </c>
      <c r="W53" s="10">
        <v>0.75</v>
      </c>
      <c r="X53" s="10">
        <v>1342</v>
      </c>
      <c r="Y53" s="10" t="s">
        <v>279</v>
      </c>
      <c r="Z53" s="516"/>
      <c r="AA53" s="516"/>
      <c r="AB53" s="517"/>
      <c r="AC53" s="2"/>
      <c r="AD53" s="2"/>
      <c r="AE53" s="2"/>
      <c r="AF53" s="10" t="str">
        <f>IF(T53=MAX($T$52:$T$55),"максим",IF(T53=MIN($T$52:$T$55),"миним",""))</f>
        <v>максим</v>
      </c>
    </row>
    <row r="54" spans="1:32" ht="15.75" x14ac:dyDescent="0.25">
      <c r="A54" s="521">
        <v>31</v>
      </c>
      <c r="B54" s="512" t="s">
        <v>328</v>
      </c>
      <c r="C54" s="512" t="s">
        <v>326</v>
      </c>
      <c r="D54" s="554">
        <v>37615</v>
      </c>
      <c r="E54" s="10">
        <v>380</v>
      </c>
      <c r="F54" s="514"/>
      <c r="G54" s="514"/>
      <c r="H54" s="514"/>
      <c r="I54" s="514"/>
      <c r="J54" s="514">
        <v>7</v>
      </c>
      <c r="K54" s="514"/>
      <c r="L54" s="514"/>
      <c r="M54" s="514"/>
      <c r="N54" s="514"/>
      <c r="O54" s="514"/>
      <c r="P54" s="514"/>
      <c r="Q54" s="514"/>
      <c r="R54" s="514"/>
      <c r="S54" s="514">
        <f t="shared" si="10"/>
        <v>7</v>
      </c>
      <c r="T54" s="515">
        <f t="shared" si="11"/>
        <v>1.8421052631578946E-2</v>
      </c>
      <c r="U54" s="517"/>
      <c r="V54" s="10">
        <v>19</v>
      </c>
      <c r="W54" s="10">
        <v>0.75</v>
      </c>
      <c r="X54" s="10">
        <v>1342</v>
      </c>
      <c r="Y54" s="10" t="s">
        <v>279</v>
      </c>
      <c r="Z54" s="516"/>
      <c r="AA54" s="516"/>
      <c r="AB54" s="517"/>
      <c r="AC54" s="2"/>
      <c r="AD54" s="2"/>
      <c r="AE54" s="2"/>
      <c r="AF54" s="10" t="str">
        <f>IF(T54=MAX($T$52:$T$55),"максим",IF(T54=MIN($T$52:$T$55),"миним",""))</f>
        <v/>
      </c>
    </row>
    <row r="55" spans="1:32" ht="16.5" thickBot="1" x14ac:dyDescent="0.3">
      <c r="A55" s="526">
        <v>32</v>
      </c>
      <c r="B55" s="527" t="s">
        <v>329</v>
      </c>
      <c r="C55" s="527" t="s">
        <v>326</v>
      </c>
      <c r="D55" s="555"/>
      <c r="E55" s="382">
        <v>380</v>
      </c>
      <c r="F55" s="530"/>
      <c r="G55" s="530"/>
      <c r="H55" s="530"/>
      <c r="I55" s="530"/>
      <c r="J55" s="530"/>
      <c r="K55" s="530"/>
      <c r="L55" s="530"/>
      <c r="M55" s="530"/>
      <c r="N55" s="530"/>
      <c r="O55" s="530"/>
      <c r="P55" s="530"/>
      <c r="Q55" s="530"/>
      <c r="R55" s="530"/>
      <c r="S55" s="530">
        <f t="shared" si="10"/>
        <v>0</v>
      </c>
      <c r="T55" s="531">
        <f t="shared" si="11"/>
        <v>0</v>
      </c>
      <c r="U55" s="541"/>
      <c r="V55" s="382">
        <v>19</v>
      </c>
      <c r="W55" s="382">
        <v>0.75</v>
      </c>
      <c r="X55" s="382">
        <v>1342</v>
      </c>
      <c r="Y55" s="382" t="s">
        <v>279</v>
      </c>
      <c r="Z55" s="542"/>
      <c r="AA55" s="542"/>
      <c r="AB55" s="541"/>
      <c r="AC55" s="383"/>
      <c r="AD55" s="383"/>
      <c r="AE55" s="383"/>
      <c r="AF55" s="382" t="str">
        <f>IF(T55=MAX($T$52:$T$55),"максим",IF(T55=MIN($T$52:$T$55),"миним",""))</f>
        <v>миним</v>
      </c>
    </row>
    <row r="56" spans="1:32" ht="16.5" thickTop="1" x14ac:dyDescent="0.2">
      <c r="A56" s="534">
        <v>33</v>
      </c>
      <c r="B56" s="535" t="s">
        <v>330</v>
      </c>
      <c r="C56" s="535"/>
      <c r="D56" s="543"/>
      <c r="E56" s="286"/>
      <c r="F56" s="538"/>
      <c r="G56" s="538"/>
      <c r="H56" s="538"/>
      <c r="I56" s="538"/>
      <c r="J56" s="538"/>
      <c r="K56" s="538"/>
      <c r="L56" s="538"/>
      <c r="M56" s="538"/>
      <c r="N56" s="538"/>
      <c r="O56" s="538"/>
      <c r="P56" s="538"/>
      <c r="Q56" s="538"/>
      <c r="R56" s="538"/>
      <c r="S56" s="538">
        <f t="shared" si="10"/>
        <v>0</v>
      </c>
      <c r="T56" s="539"/>
      <c r="U56" s="543"/>
      <c r="V56" s="286"/>
      <c r="W56" s="286"/>
      <c r="X56" s="286"/>
      <c r="Y56" s="286"/>
      <c r="Z56" s="544"/>
      <c r="AA56" s="544"/>
      <c r="AB56" s="543"/>
      <c r="AC56" s="8"/>
      <c r="AD56" s="8"/>
      <c r="AE56" s="8"/>
      <c r="AF56" s="286"/>
    </row>
    <row r="57" spans="1:32" ht="15.75" x14ac:dyDescent="0.2">
      <c r="A57" s="521">
        <v>34</v>
      </c>
      <c r="B57" s="512" t="s">
        <v>331</v>
      </c>
      <c r="C57" s="512"/>
      <c r="D57" s="517"/>
      <c r="E57" s="10"/>
      <c r="F57" s="514"/>
      <c r="G57" s="514"/>
      <c r="H57" s="514"/>
      <c r="I57" s="514"/>
      <c r="J57" s="514"/>
      <c r="K57" s="514"/>
      <c r="L57" s="514"/>
      <c r="M57" s="514"/>
      <c r="N57" s="514"/>
      <c r="O57" s="514"/>
      <c r="P57" s="514"/>
      <c r="Q57" s="514"/>
      <c r="R57" s="514"/>
      <c r="S57" s="514">
        <f t="shared" si="10"/>
        <v>0</v>
      </c>
      <c r="T57" s="515"/>
      <c r="U57" s="517"/>
      <c r="V57" s="10"/>
      <c r="W57" s="10"/>
      <c r="X57" s="10"/>
      <c r="Y57" s="10"/>
      <c r="Z57" s="516"/>
      <c r="AA57" s="516"/>
      <c r="AB57" s="517"/>
      <c r="AC57" s="2"/>
      <c r="AD57" s="2"/>
      <c r="AE57" s="2"/>
      <c r="AF57" s="286"/>
    </row>
    <row r="58" spans="1:32" ht="16.5" thickBot="1" x14ac:dyDescent="0.25">
      <c r="A58" s="526">
        <v>35</v>
      </c>
      <c r="B58" s="527" t="s">
        <v>332</v>
      </c>
      <c r="C58" s="527"/>
      <c r="D58" s="541"/>
      <c r="E58" s="382"/>
      <c r="F58" s="530"/>
      <c r="G58" s="530"/>
      <c r="H58" s="530"/>
      <c r="I58" s="530"/>
      <c r="J58" s="530"/>
      <c r="K58" s="530"/>
      <c r="L58" s="530"/>
      <c r="M58" s="530"/>
      <c r="N58" s="530"/>
      <c r="O58" s="530"/>
      <c r="P58" s="530"/>
      <c r="Q58" s="530"/>
      <c r="R58" s="530"/>
      <c r="S58" s="530">
        <f t="shared" si="10"/>
        <v>0</v>
      </c>
      <c r="T58" s="531"/>
      <c r="U58" s="541"/>
      <c r="V58" s="382"/>
      <c r="W58" s="382"/>
      <c r="X58" s="382"/>
      <c r="Y58" s="382"/>
      <c r="Z58" s="542"/>
      <c r="AA58" s="542"/>
      <c r="AB58" s="541"/>
      <c r="AC58" s="383"/>
      <c r="AD58" s="383"/>
      <c r="AE58" s="383"/>
      <c r="AF58" s="382"/>
    </row>
    <row r="59" spans="1:32" ht="16.5" thickTop="1" x14ac:dyDescent="0.25">
      <c r="A59" s="534">
        <v>36</v>
      </c>
      <c r="B59" s="535" t="s">
        <v>200</v>
      </c>
      <c r="C59" s="535" t="s">
        <v>333</v>
      </c>
      <c r="D59" s="545">
        <v>37366</v>
      </c>
      <c r="E59" s="286">
        <v>246</v>
      </c>
      <c r="F59" s="538"/>
      <c r="G59" s="538"/>
      <c r="H59" s="538"/>
      <c r="I59" s="538"/>
      <c r="J59" s="538">
        <v>0</v>
      </c>
      <c r="K59" s="538"/>
      <c r="L59" s="538"/>
      <c r="M59" s="538"/>
      <c r="N59" s="538"/>
      <c r="O59" s="538"/>
      <c r="P59" s="538"/>
      <c r="Q59" s="538"/>
      <c r="R59" s="538"/>
      <c r="S59" s="538">
        <f t="shared" si="10"/>
        <v>0</v>
      </c>
      <c r="T59" s="539">
        <f t="shared" si="11"/>
        <v>0</v>
      </c>
      <c r="U59" s="543"/>
      <c r="V59" s="286">
        <v>25</v>
      </c>
      <c r="W59" s="286">
        <v>2</v>
      </c>
      <c r="X59" s="286">
        <v>2000</v>
      </c>
      <c r="Y59" s="286" t="s">
        <v>334</v>
      </c>
      <c r="Z59" s="544"/>
      <c r="AA59" s="544"/>
      <c r="AB59" s="543"/>
      <c r="AC59" s="8"/>
      <c r="AD59" s="8"/>
      <c r="AE59" s="8"/>
      <c r="AF59" s="286" t="str">
        <f>IF(T59=MAX($T$59:$T$60),"максим",IF(T59=MIN($T$59:$T$60),"миним",""))</f>
        <v>максим</v>
      </c>
    </row>
    <row r="60" spans="1:32" ht="15.75" x14ac:dyDescent="0.2">
      <c r="A60" s="521">
        <v>37</v>
      </c>
      <c r="B60" s="512" t="s">
        <v>243</v>
      </c>
      <c r="C60" s="512"/>
      <c r="D60" s="517"/>
      <c r="E60" s="10">
        <v>11</v>
      </c>
      <c r="F60" s="514"/>
      <c r="G60" s="514"/>
      <c r="H60" s="514"/>
      <c r="I60" s="514"/>
      <c r="J60" s="514"/>
      <c r="K60" s="514"/>
      <c r="L60" s="514"/>
      <c r="M60" s="514"/>
      <c r="N60" s="514"/>
      <c r="O60" s="514"/>
      <c r="P60" s="514"/>
      <c r="Q60" s="514"/>
      <c r="R60" s="514"/>
      <c r="S60" s="514">
        <f t="shared" si="10"/>
        <v>0</v>
      </c>
      <c r="T60" s="515">
        <f t="shared" si="11"/>
        <v>0</v>
      </c>
      <c r="U60" s="517"/>
      <c r="V60" s="10"/>
      <c r="W60" s="10"/>
      <c r="X60" s="10"/>
      <c r="Y60" s="10"/>
      <c r="Z60" s="516"/>
      <c r="AA60" s="516"/>
      <c r="AB60" s="517"/>
      <c r="AC60" s="2"/>
      <c r="AD60" s="2"/>
      <c r="AE60" s="2"/>
      <c r="AF60" s="286" t="str">
        <f>IF(T60=MAX($T$59:$T$60),"максим",IF(T60=MIN($T$59:$T$60),"миним",""))</f>
        <v>максим</v>
      </c>
    </row>
    <row r="64" spans="1:32" ht="15.75" x14ac:dyDescent="0.25">
      <c r="A64" s="604" t="s">
        <v>349</v>
      </c>
      <c r="B64" s="604"/>
      <c r="C64" s="604"/>
      <c r="D64" s="604"/>
      <c r="E64" s="604"/>
      <c r="F64" s="604"/>
      <c r="G64" s="604"/>
      <c r="H64" s="604"/>
      <c r="I64" s="604"/>
      <c r="J64" s="604"/>
      <c r="K64" s="604"/>
      <c r="L64" s="604"/>
      <c r="M64" s="604"/>
      <c r="N64" s="604"/>
      <c r="O64" s="604"/>
      <c r="P64" s="604"/>
      <c r="Q64" s="604"/>
      <c r="R64" s="604"/>
      <c r="S64" s="604"/>
      <c r="T64" s="604"/>
      <c r="U64" s="604"/>
      <c r="V64" s="604"/>
      <c r="W64" s="604"/>
      <c r="X64" s="604"/>
      <c r="Y64" s="604"/>
      <c r="Z64" s="604"/>
      <c r="AA64" s="604"/>
      <c r="AB64" s="604"/>
    </row>
  </sheetData>
  <mergeCells count="9">
    <mergeCell ref="A9:AB9"/>
    <mergeCell ref="A10:AB10"/>
    <mergeCell ref="A11:AB11"/>
    <mergeCell ref="A14:AB14"/>
    <mergeCell ref="A64:AB64"/>
    <mergeCell ref="A28:AB28"/>
    <mergeCell ref="A42:AB42"/>
    <mergeCell ref="A50:AB50"/>
    <mergeCell ref="A33:AF33"/>
  </mergeCells>
  <phoneticPr fontId="0" type="noConversion"/>
  <conditionalFormatting sqref="AF15:AF27 AF35:AF41 AF52:AF60 AF44:AF49">
    <cfRule type="cellIs" dxfId="6" priority="1" stopIfTrue="1" operator="equal">
      <formula>"максим"</formula>
    </cfRule>
    <cfRule type="cellIs" dxfId="5" priority="2" stopIfTrue="1" operator="equal">
      <formula>"миним"</formula>
    </cfRule>
  </conditionalFormatting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/>
  </sheetViews>
  <sheetFormatPr defaultRowHeight="12.75" x14ac:dyDescent="0.2"/>
  <cols>
    <col min="1" max="1" width="11.7109375" style="546" customWidth="1"/>
    <col min="2" max="5" width="6" bestFit="1" customWidth="1"/>
    <col min="6" max="7" width="7" bestFit="1" customWidth="1"/>
    <col min="8" max="11" width="6" bestFit="1" customWidth="1"/>
    <col min="12" max="14" width="5.85546875" bestFit="1" customWidth="1"/>
  </cols>
  <sheetData>
    <row r="1" spans="1:14" ht="15.75" x14ac:dyDescent="0.2">
      <c r="B1" s="506">
        <v>1998</v>
      </c>
      <c r="C1" s="506">
        <v>1999</v>
      </c>
      <c r="D1" s="506">
        <v>2000</v>
      </c>
      <c r="E1" s="506">
        <v>2001</v>
      </c>
      <c r="F1" s="506">
        <v>2002</v>
      </c>
      <c r="G1" s="506">
        <v>2003</v>
      </c>
      <c r="H1" s="506">
        <v>2004</v>
      </c>
      <c r="I1" s="506">
        <v>2005</v>
      </c>
      <c r="J1" s="506">
        <v>2006</v>
      </c>
      <c r="K1" s="506">
        <v>2007</v>
      </c>
      <c r="L1" s="506">
        <v>2008</v>
      </c>
      <c r="M1" s="506">
        <v>2009</v>
      </c>
      <c r="N1" s="506">
        <v>2010</v>
      </c>
    </row>
    <row r="2" spans="1:14" x14ac:dyDescent="0.2">
      <c r="A2" s="521" t="str">
        <f>теплооб.аппараты!B15</f>
        <v>ОБ - 7</v>
      </c>
      <c r="B2" s="2">
        <f>SUM(теплооб.аппараты!$F15:'теплооб.аппараты'!F15)</f>
        <v>0</v>
      </c>
      <c r="C2" s="2">
        <f>SUM(теплооб.аппараты!$F15:'теплооб.аппараты'!G15)</f>
        <v>1</v>
      </c>
      <c r="D2" s="2">
        <f>SUM(теплооб.аппараты!$F15:'теплооб.аппараты'!H15)</f>
        <v>3</v>
      </c>
      <c r="E2" s="2">
        <f>SUM(теплооб.аппараты!$F15:'теплооб.аппараты'!I15)</f>
        <v>3</v>
      </c>
      <c r="F2" s="2">
        <f>SUM(теплооб.аппараты!$F15:'теплооб.аппараты'!J15)</f>
        <v>3</v>
      </c>
      <c r="G2" s="2">
        <f>SUM(теплооб.аппараты!$F15:'теплооб.аппараты'!K15)</f>
        <v>3</v>
      </c>
      <c r="H2" s="547"/>
      <c r="I2" s="547"/>
      <c r="J2" s="547"/>
      <c r="K2" s="547"/>
      <c r="L2" s="547"/>
      <c r="M2" s="547"/>
      <c r="N2" s="547"/>
    </row>
    <row r="3" spans="1:14" ht="15.75" x14ac:dyDescent="0.2">
      <c r="A3" s="521" t="str">
        <f>теплооб.аппараты!B16</f>
        <v>ОБ - 8</v>
      </c>
      <c r="B3" s="2">
        <f>SUM(теплооб.аппараты!$F16:'теплооб.аппараты'!F16)</f>
        <v>0</v>
      </c>
      <c r="C3" s="2">
        <f>SUM(теплооб.аппараты!$F16:'теплооб.аппараты'!G16)</f>
        <v>6</v>
      </c>
      <c r="D3" s="2">
        <f>SUM(теплооб.аппараты!$F16:'теплооб.аппараты'!H16)</f>
        <v>8</v>
      </c>
      <c r="E3" s="2">
        <f>SUM(теплооб.аппараты!$F16:'теплооб.аппараты'!I16)</f>
        <v>8</v>
      </c>
      <c r="F3" s="2">
        <f>SUM(теплооб.аппараты!$F16:'теплооб.аппараты'!J16)</f>
        <v>14</v>
      </c>
      <c r="G3" s="2">
        <f>SUM(теплооб.аппараты!$F16:'теплооб.аппараты'!K16)</f>
        <v>14</v>
      </c>
      <c r="H3" s="548"/>
      <c r="I3" s="548"/>
      <c r="J3" s="548"/>
      <c r="K3" s="548"/>
      <c r="L3" s="548"/>
      <c r="M3" s="548"/>
      <c r="N3" s="548"/>
    </row>
    <row r="4" spans="1:14" ht="15.75" x14ac:dyDescent="0.2">
      <c r="A4" s="521" t="str">
        <f>теплооб.аппараты!B17</f>
        <v>ОБ - 9</v>
      </c>
      <c r="B4" s="2">
        <f>SUM(теплооб.аппараты!$F17:'теплооб.аппараты'!F17)</f>
        <v>0</v>
      </c>
      <c r="C4" s="2">
        <f>SUM(теплооб.аппараты!$F17:'теплооб.аппараты'!G17)</f>
        <v>0</v>
      </c>
      <c r="D4" s="2">
        <f>SUM(теплооб.аппараты!$F17:'теплооб.аппараты'!H17)</f>
        <v>0</v>
      </c>
      <c r="E4" s="2">
        <f>SUM(теплооб.аппараты!$F17:'теплооб.аппараты'!I17)</f>
        <v>34</v>
      </c>
      <c r="F4" s="2">
        <f>SUM(теплооб.аппараты!$F17:'теплооб.аппараты'!J17)</f>
        <v>34</v>
      </c>
      <c r="G4" s="2">
        <f>SUM(теплооб.аппараты!$F17:'теплооб.аппараты'!K17)</f>
        <v>38</v>
      </c>
      <c r="H4" s="548"/>
      <c r="I4" s="548"/>
      <c r="J4" s="548"/>
      <c r="K4" s="548"/>
      <c r="L4" s="548"/>
      <c r="M4" s="548"/>
      <c r="N4" s="548"/>
    </row>
    <row r="5" spans="1:14" ht="15.75" x14ac:dyDescent="0.2">
      <c r="A5" s="521" t="str">
        <f>теплооб.аппараты!B18</f>
        <v>ОБ - 10</v>
      </c>
      <c r="B5" s="2">
        <f>SUM(теплооб.аппараты!$F18:'теплооб.аппараты'!F18)</f>
        <v>2</v>
      </c>
      <c r="C5" s="2">
        <f>SUM(теплооб.аппараты!$F18:'теплооб.аппараты'!G18)</f>
        <v>2</v>
      </c>
      <c r="D5" s="2">
        <f>SUM(теплооб.аппараты!$F18:'теплооб.аппараты'!H18)</f>
        <v>2</v>
      </c>
      <c r="E5" s="2">
        <f>SUM(теплооб.аппараты!$F18:'теплооб.аппараты'!I18)</f>
        <v>2</v>
      </c>
      <c r="F5" s="2">
        <f>SUM(теплооб.аппараты!$F18:'теплооб.аппараты'!J18)</f>
        <v>2</v>
      </c>
      <c r="G5" s="2">
        <f>SUM(теплооб.аппараты!$F18:'теплооб.аппараты'!K18)</f>
        <v>2</v>
      </c>
      <c r="H5" s="548"/>
      <c r="I5" s="548"/>
      <c r="J5" s="548"/>
      <c r="K5" s="548"/>
      <c r="L5" s="548"/>
      <c r="M5" s="548"/>
      <c r="N5" s="548"/>
    </row>
    <row r="6" spans="1:14" ht="15.75" x14ac:dyDescent="0.2">
      <c r="A6" s="521" t="str">
        <f>теплооб.аппараты!B19</f>
        <v>ОБ - 11</v>
      </c>
      <c r="B6" s="2">
        <f>SUM(теплооб.аппараты!$F19:'теплооб.аппараты'!F19)</f>
        <v>0</v>
      </c>
      <c r="C6" s="2">
        <f>SUM(теплооб.аппараты!$F19:'теплооб.аппараты'!G19)</f>
        <v>0</v>
      </c>
      <c r="D6" s="2">
        <f>SUM(теплооб.аппараты!$F19:'теплооб.аппараты'!H19)</f>
        <v>0</v>
      </c>
      <c r="E6" s="2">
        <f>SUM(теплооб.аппараты!$F19:'теплооб.аппараты'!I19)</f>
        <v>0</v>
      </c>
      <c r="F6" s="2">
        <f>SUM(теплооб.аппараты!$F19:'теплооб.аппараты'!J19)</f>
        <v>0</v>
      </c>
      <c r="G6" s="2">
        <f>SUM(теплооб.аппараты!$F19:'теплооб.аппараты'!K19)</f>
        <v>0</v>
      </c>
      <c r="H6" s="548"/>
      <c r="I6" s="548"/>
      <c r="J6" s="548"/>
      <c r="K6" s="548"/>
      <c r="L6" s="548"/>
      <c r="M6" s="548"/>
      <c r="N6" s="548"/>
    </row>
    <row r="7" spans="1:14" ht="15.75" x14ac:dyDescent="0.2">
      <c r="A7" s="521" t="str">
        <f>теплооб.аппараты!B20</f>
        <v>ОБ - 12</v>
      </c>
      <c r="B7" s="2">
        <f>SUM(теплооб.аппараты!$F20:'теплооб.аппараты'!F20)</f>
        <v>0</v>
      </c>
      <c r="C7" s="2">
        <f>SUM(теплооб.аппараты!$F20:'теплооб.аппараты'!G20)</f>
        <v>8</v>
      </c>
      <c r="D7" s="2">
        <f>SUM(теплооб.аппараты!$F20:'теплооб.аппараты'!H20)</f>
        <v>9</v>
      </c>
      <c r="E7" s="2">
        <f>SUM(теплооб.аппараты!$F20:'теплооб.аппараты'!I20)</f>
        <v>9</v>
      </c>
      <c r="F7" s="2">
        <f>SUM(теплооб.аппараты!$F20:'теплооб.аппараты'!J20)</f>
        <v>9</v>
      </c>
      <c r="G7" s="2">
        <f>SUM(теплооб.аппараты!$F20:'теплооб.аппараты'!K20)</f>
        <v>9</v>
      </c>
      <c r="H7" s="548"/>
      <c r="I7" s="548"/>
      <c r="J7" s="548"/>
      <c r="K7" s="548"/>
      <c r="L7" s="548"/>
      <c r="M7" s="548"/>
      <c r="N7" s="548"/>
    </row>
    <row r="8" spans="1:14" ht="15.75" x14ac:dyDescent="0.2">
      <c r="A8" s="521" t="str">
        <f>теплооб.аппараты!B21</f>
        <v>ОБ - 13</v>
      </c>
      <c r="B8" s="2">
        <f>SUM(теплооб.аппараты!$F21:'теплооб.аппараты'!F21)</f>
        <v>0</v>
      </c>
      <c r="C8" s="2">
        <f>SUM(теплооб.аппараты!$F21:'теплооб.аппараты'!G21)</f>
        <v>3</v>
      </c>
      <c r="D8" s="2">
        <f>SUM(теплооб.аппараты!$F21:'теплооб.аппараты'!H21)</f>
        <v>3</v>
      </c>
      <c r="E8" s="2">
        <f>SUM(теплооб.аппараты!$F21:'теплооб.аппараты'!I21)</f>
        <v>3</v>
      </c>
      <c r="F8" s="2">
        <f>SUM(теплооб.аппараты!$F21:'теплооб.аппараты'!J21)</f>
        <v>3</v>
      </c>
      <c r="G8" s="2">
        <f>SUM(теплооб.аппараты!$F21:'теплооб.аппараты'!K21)</f>
        <v>3</v>
      </c>
      <c r="H8" s="548"/>
      <c r="I8" s="548"/>
      <c r="J8" s="548"/>
      <c r="K8" s="548"/>
      <c r="L8" s="548"/>
      <c r="M8" s="548"/>
      <c r="N8" s="548"/>
    </row>
    <row r="9" spans="1:14" ht="15.75" x14ac:dyDescent="0.2">
      <c r="A9" s="521" t="str">
        <f>теплооб.аппараты!B22</f>
        <v>ОБ - 14</v>
      </c>
      <c r="B9" s="2">
        <f>SUM(теплооб.аппараты!$F22:'теплооб.аппараты'!F22)</f>
        <v>0</v>
      </c>
      <c r="C9" s="2">
        <f>SUM(теплооб.аппараты!$F22:'теплооб.аппараты'!G22)</f>
        <v>21</v>
      </c>
      <c r="D9" s="2">
        <f>SUM(теплооб.аппараты!$F22:'теплооб.аппараты'!H22)</f>
        <v>21</v>
      </c>
      <c r="E9" s="2">
        <f>SUM(теплооб.аппараты!$F22:'теплооб.аппараты'!I22)</f>
        <v>21</v>
      </c>
      <c r="F9" s="2">
        <f>SUM(теплооб.аппараты!$F22:'теплооб.аппараты'!J22)</f>
        <v>21</v>
      </c>
      <c r="G9" s="2">
        <f>SUM(теплооб.аппараты!$F22:'теплооб.аппараты'!K22)</f>
        <v>21</v>
      </c>
      <c r="H9" s="548"/>
      <c r="I9" s="548"/>
      <c r="J9" s="548"/>
      <c r="K9" s="548"/>
      <c r="L9" s="548"/>
      <c r="M9" s="548"/>
      <c r="N9" s="548"/>
    </row>
    <row r="10" spans="1:14" ht="15.75" x14ac:dyDescent="0.2">
      <c r="A10" s="521" t="str">
        <f>теплооб.аппараты!B23</f>
        <v>ПБ - 7</v>
      </c>
      <c r="B10" s="2">
        <f>SUM(теплооб.аппараты!$F23:'теплооб.аппараты'!F23)</f>
        <v>0</v>
      </c>
      <c r="C10" s="2">
        <f>SUM(теплооб.аппараты!$F23:'теплооб.аппараты'!G23)</f>
        <v>47</v>
      </c>
      <c r="D10" s="2">
        <f>SUM(теплооб.аппараты!$F23:'теплооб.аппараты'!H23)</f>
        <v>47</v>
      </c>
      <c r="E10" s="2">
        <f>SUM(теплооб.аппараты!$F23:'теплооб.аппараты'!I23)</f>
        <v>47</v>
      </c>
      <c r="F10" s="2">
        <f>SUM(теплооб.аппараты!$F23:'теплооб.аппараты'!J23)</f>
        <v>47</v>
      </c>
      <c r="G10" s="2">
        <f>SUM(теплооб.аппараты!$F23:'теплооб.аппараты'!K23)</f>
        <v>47</v>
      </c>
      <c r="H10" s="548"/>
      <c r="I10" s="548"/>
      <c r="J10" s="548"/>
      <c r="K10" s="548"/>
      <c r="L10" s="548"/>
      <c r="M10" s="548"/>
      <c r="N10" s="548"/>
    </row>
    <row r="11" spans="1:14" ht="15.75" x14ac:dyDescent="0.2">
      <c r="A11" s="521" t="str">
        <f>теплооб.аппараты!B24</f>
        <v>ПБ - 8</v>
      </c>
      <c r="B11" s="2">
        <f>SUM(теплооб.аппараты!$F24:'теплооб.аппараты'!F24)</f>
        <v>0</v>
      </c>
      <c r="C11" s="2">
        <f>SUM(теплооб.аппараты!$F24:'теплооб.аппараты'!G24)</f>
        <v>44</v>
      </c>
      <c r="D11" s="2">
        <f>SUM(теплооб.аппараты!$F24:'теплооб.аппараты'!H24)</f>
        <v>52</v>
      </c>
      <c r="E11" s="2">
        <f>SUM(теплооб.аппараты!$F24:'теплооб.аппараты'!I24)</f>
        <v>52</v>
      </c>
      <c r="F11" s="2">
        <f>SUM(теплооб.аппараты!$F24:'теплооб.аппараты'!J24)</f>
        <v>53</v>
      </c>
      <c r="G11" s="2">
        <f>SUM(теплооб.аппараты!$F24:'теплооб.аппараты'!K24)</f>
        <v>53</v>
      </c>
      <c r="H11" s="548"/>
      <c r="I11" s="548"/>
      <c r="J11" s="548"/>
      <c r="K11" s="548"/>
      <c r="L11" s="548"/>
      <c r="M11" s="548"/>
      <c r="N11" s="548"/>
    </row>
    <row r="12" spans="1:14" ht="15.75" x14ac:dyDescent="0.2">
      <c r="A12" s="521" t="str">
        <f>теплооб.аппараты!B25</f>
        <v>ПБ - 9</v>
      </c>
      <c r="B12" s="2">
        <f>SUM(теплооб.аппараты!$F25:'теплооб.аппараты'!F25)</f>
        <v>14</v>
      </c>
      <c r="C12" s="2">
        <f>SUM(теплооб.аппараты!$F25:'теплооб.аппараты'!G25)</f>
        <v>15</v>
      </c>
      <c r="D12" s="2">
        <f>SUM(теплооб.аппараты!$F25:'теплооб.аппараты'!H25)</f>
        <v>17</v>
      </c>
      <c r="E12" s="2">
        <f>SUM(теплооб.аппараты!$F25:'теплооб.аппараты'!I25)</f>
        <v>20</v>
      </c>
      <c r="F12" s="2">
        <f>SUM(теплооб.аппараты!$F25:'теплооб.аппараты'!J25)</f>
        <v>20</v>
      </c>
      <c r="G12" s="2">
        <f>SUM(теплооб.аппараты!$F25:'теплооб.аппараты'!K25)</f>
        <v>20</v>
      </c>
      <c r="H12" s="548"/>
      <c r="I12" s="548"/>
      <c r="J12" s="548"/>
      <c r="K12" s="548"/>
      <c r="L12" s="548"/>
      <c r="M12" s="548"/>
      <c r="N12" s="548"/>
    </row>
    <row r="13" spans="1:14" ht="15.75" x14ac:dyDescent="0.2">
      <c r="A13" s="521" t="str">
        <f>теплооб.аппараты!B26</f>
        <v>ВВО - 1</v>
      </c>
      <c r="B13" s="2">
        <f>SUM(теплооб.аппараты!$F26:'теплооб.аппараты'!F26)</f>
        <v>0</v>
      </c>
      <c r="C13" s="2">
        <f>SUM(теплооб.аппараты!$F26:'теплооб.аппараты'!G26)</f>
        <v>5</v>
      </c>
      <c r="D13" s="2">
        <f>SUM(теплооб.аппараты!$F26:'теплооб.аппараты'!H26)</f>
        <v>5</v>
      </c>
      <c r="E13" s="2">
        <f>SUM(теплооб.аппараты!$F26:'теплооб.аппараты'!I26)</f>
        <v>6</v>
      </c>
      <c r="F13" s="2">
        <f>SUM(теплооб.аппараты!$F26:'теплооб.аппараты'!J26)</f>
        <v>6</v>
      </c>
      <c r="G13" s="2">
        <f>SUM(теплооб.аппараты!$F26:'теплооб.аппараты'!K26)</f>
        <v>6</v>
      </c>
      <c r="H13" s="548"/>
      <c r="I13" s="548"/>
      <c r="J13" s="548"/>
      <c r="K13" s="548"/>
      <c r="L13" s="548"/>
      <c r="M13" s="548"/>
      <c r="N13" s="548"/>
    </row>
    <row r="14" spans="1:14" ht="15.75" x14ac:dyDescent="0.2">
      <c r="A14" s="521" t="str">
        <f>теплооб.аппараты!B27</f>
        <v>ВВО - 3</v>
      </c>
      <c r="B14" s="2">
        <f>SUM(теплооб.аппараты!$F27:'теплооб.аппараты'!F27)</f>
        <v>0</v>
      </c>
      <c r="C14" s="2">
        <f>SUM(теплооб.аппараты!$F27:'теплооб.аппараты'!G27)</f>
        <v>1</v>
      </c>
      <c r="D14" s="2">
        <f>SUM(теплооб.аппараты!$F27:'теплооб.аппараты'!H27)</f>
        <v>1</v>
      </c>
      <c r="E14" s="2">
        <f>SUM(теплооб.аппараты!$F27:'теплооб.аппараты'!I27)</f>
        <v>1</v>
      </c>
      <c r="F14" s="2">
        <f>SUM(теплооб.аппараты!$F27:'теплооб.аппараты'!J27)</f>
        <v>1</v>
      </c>
      <c r="G14" s="2">
        <f>SUM(теплооб.аппараты!$F27:'теплооб.аппараты'!K27)</f>
        <v>1</v>
      </c>
      <c r="H14" s="548"/>
      <c r="I14" s="548"/>
      <c r="J14" s="548"/>
      <c r="K14" s="548"/>
      <c r="L14" s="548"/>
      <c r="M14" s="548"/>
      <c r="N14" s="548"/>
    </row>
    <row r="15" spans="1:14" ht="15.75" x14ac:dyDescent="0.2">
      <c r="A15" s="521"/>
      <c r="B15" s="2"/>
      <c r="C15" s="2"/>
      <c r="D15" s="2"/>
      <c r="E15" s="2"/>
      <c r="F15" s="2"/>
      <c r="G15" s="2"/>
      <c r="H15" s="548"/>
      <c r="I15" s="548"/>
      <c r="J15" s="548"/>
      <c r="K15" s="548"/>
      <c r="L15" s="548"/>
      <c r="M15" s="548"/>
      <c r="N15" s="548"/>
    </row>
    <row r="16" spans="1:14" ht="15.75" x14ac:dyDescent="0.2">
      <c r="A16" s="514" t="s">
        <v>302</v>
      </c>
      <c r="B16" s="2">
        <f>SUM(теплооб.аппараты!$F35:'теплооб.аппараты'!F35)</f>
        <v>0</v>
      </c>
      <c r="C16" s="2">
        <f>SUM(теплооб.аппараты!$F35:'теплооб.аппараты'!G35)</f>
        <v>0</v>
      </c>
      <c r="D16" s="2">
        <f>SUM(теплооб.аппараты!$F35:'теплооб.аппараты'!H35)</f>
        <v>0</v>
      </c>
      <c r="E16" s="2">
        <f>SUM(теплооб.аппараты!$F35:'теплооб.аппараты'!I35)</f>
        <v>3</v>
      </c>
      <c r="F16" s="2">
        <f>SUM(теплооб.аппараты!$F35:'теплооб.аппараты'!J35)</f>
        <v>3</v>
      </c>
      <c r="G16" s="2">
        <f>SUM(теплооб.аппараты!$F35:'теплооб.аппараты'!K35)</f>
        <v>3</v>
      </c>
      <c r="H16" s="549"/>
      <c r="I16" s="549"/>
      <c r="J16" s="549"/>
      <c r="K16" s="549"/>
      <c r="L16" s="549"/>
      <c r="M16" s="549"/>
      <c r="N16" s="549"/>
    </row>
    <row r="17" spans="1:14" ht="15.75" x14ac:dyDescent="0.2">
      <c r="A17" s="514" t="s">
        <v>304</v>
      </c>
      <c r="B17" s="2">
        <f>SUM(теплооб.аппараты!$F36:'теплооб.аппараты'!F36)</f>
        <v>0</v>
      </c>
      <c r="C17" s="2">
        <f>SUM(теплооб.аппараты!$F36:'теплооб.аппараты'!G36)</f>
        <v>0</v>
      </c>
      <c r="D17" s="2">
        <f>SUM(теплооб.аппараты!$F36:'теплооб.аппараты'!H36)</f>
        <v>18</v>
      </c>
      <c r="E17" s="2">
        <f>SUM(теплооб.аппараты!$F36:'теплооб.аппараты'!I36)</f>
        <v>19</v>
      </c>
      <c r="F17" s="2">
        <f>SUM(теплооб.аппараты!$F36:'теплооб.аппараты'!J36)</f>
        <v>19</v>
      </c>
      <c r="G17" s="2">
        <f>SUM(теплооб.аппараты!$F36:'теплооб.аппараты'!K36)</f>
        <v>19</v>
      </c>
      <c r="H17" s="548"/>
      <c r="I17" s="548"/>
      <c r="J17" s="548"/>
      <c r="K17" s="548"/>
      <c r="L17" s="548"/>
      <c r="M17" s="548"/>
      <c r="N17" s="548"/>
    </row>
    <row r="18" spans="1:14" ht="15.75" x14ac:dyDescent="0.2">
      <c r="A18" s="514" t="s">
        <v>305</v>
      </c>
      <c r="B18" s="2">
        <f>SUM(теплооб.аппараты!$F37:'теплооб.аппараты'!F37)</f>
        <v>0</v>
      </c>
      <c r="C18" s="2">
        <f>SUM(теплооб.аппараты!$F37:'теплооб.аппараты'!G37)</f>
        <v>0</v>
      </c>
      <c r="D18" s="2">
        <f>SUM(теплооб.аппараты!$F37:'теплооб.аппараты'!H37)</f>
        <v>0</v>
      </c>
      <c r="E18" s="2">
        <f>SUM(теплооб.аппараты!$F37:'теплооб.аппараты'!I37)</f>
        <v>5</v>
      </c>
      <c r="F18" s="2">
        <f>SUM(теплооб.аппараты!$F37:'теплооб.аппараты'!J37)</f>
        <v>5</v>
      </c>
      <c r="G18" s="2">
        <f>SUM(теплооб.аппараты!$F37:'теплооб.аппараты'!K37)</f>
        <v>5</v>
      </c>
      <c r="H18" s="548"/>
      <c r="I18" s="548"/>
      <c r="J18" s="548"/>
      <c r="K18" s="548"/>
      <c r="L18" s="548"/>
      <c r="M18" s="548"/>
      <c r="N18" s="548"/>
    </row>
    <row r="19" spans="1:14" ht="15.75" x14ac:dyDescent="0.2">
      <c r="A19" s="514" t="s">
        <v>307</v>
      </c>
      <c r="B19" s="2">
        <f>SUM(теплооб.аппараты!$F38:'теплооб.аппараты'!F38)</f>
        <v>0</v>
      </c>
      <c r="C19" s="2">
        <f>SUM(теплооб.аппараты!$F38:'теплооб.аппараты'!G38)</f>
        <v>4</v>
      </c>
      <c r="D19" s="2">
        <f>SUM(теплооб.аппараты!$F38:'теплооб.аппараты'!H38)</f>
        <v>4</v>
      </c>
      <c r="E19" s="2">
        <f>SUM(теплооб.аппараты!$F38:'теплооб.аппараты'!I38)</f>
        <v>4</v>
      </c>
      <c r="F19" s="2">
        <f>SUM(теплооб.аппараты!$F38:'теплооб.аппараты'!J38)</f>
        <v>4</v>
      </c>
      <c r="G19" s="2">
        <f>SUM(теплооб.аппараты!$F38:'теплооб.аппараты'!K38)</f>
        <v>4</v>
      </c>
      <c r="H19" s="548"/>
      <c r="I19" s="548"/>
      <c r="J19" s="548"/>
      <c r="K19" s="548"/>
      <c r="L19" s="548"/>
      <c r="M19" s="548"/>
      <c r="N19" s="548"/>
    </row>
    <row r="20" spans="1:14" ht="15.75" x14ac:dyDescent="0.2">
      <c r="A20" s="514" t="s">
        <v>308</v>
      </c>
      <c r="B20" s="2">
        <f>SUM(теплооб.аппараты!$F39:'теплооб.аппараты'!F39)</f>
        <v>0</v>
      </c>
      <c r="C20" s="2">
        <f>SUM(теплооб.аппараты!$F39:'теплооб.аппараты'!G39)</f>
        <v>16</v>
      </c>
      <c r="D20" s="2">
        <f>SUM(теплооб.аппараты!$F39:'теплооб.аппараты'!H39)</f>
        <v>16</v>
      </c>
      <c r="E20" s="2">
        <f>SUM(теплооб.аппараты!$F39:'теплооб.аппараты'!I39)</f>
        <v>16</v>
      </c>
      <c r="F20" s="2">
        <f>SUM(теплооб.аппараты!$F39:'теплооб.аппараты'!J39)</f>
        <v>16</v>
      </c>
      <c r="G20" s="2">
        <f>SUM(теплооб.аппараты!$F39:'теплооб.аппараты'!K39)</f>
        <v>16</v>
      </c>
      <c r="H20" s="548"/>
      <c r="I20" s="548"/>
      <c r="J20" s="548"/>
      <c r="K20" s="548"/>
      <c r="L20" s="548"/>
      <c r="M20" s="548"/>
      <c r="N20" s="548"/>
    </row>
    <row r="21" spans="1:14" ht="15.75" x14ac:dyDescent="0.2">
      <c r="A21" s="514" t="s">
        <v>310</v>
      </c>
      <c r="B21" s="2">
        <f>SUM(теплооб.аппараты!$F40:'теплооб.аппараты'!F40)</f>
        <v>6</v>
      </c>
      <c r="C21" s="2">
        <f>SUM(теплооб.аппараты!$F40:'теплооб.аппараты'!G40)</f>
        <v>6</v>
      </c>
      <c r="D21" s="2">
        <f>SUM(теплооб.аппараты!$F40:'теплооб.аппараты'!H40)</f>
        <v>6</v>
      </c>
      <c r="E21" s="2">
        <f>SUM(теплооб.аппараты!$F40:'теплооб.аппараты'!I40)</f>
        <v>6</v>
      </c>
      <c r="F21" s="2">
        <f>SUM(теплооб.аппараты!$F40:'теплооб.аппараты'!J40)</f>
        <v>6</v>
      </c>
      <c r="G21" s="2">
        <f>SUM(теплооб.аппараты!$F40:'теплооб.аппараты'!K40)</f>
        <v>6</v>
      </c>
      <c r="H21" s="548"/>
      <c r="I21" s="548"/>
      <c r="J21" s="548"/>
      <c r="K21" s="548"/>
      <c r="L21" s="548"/>
      <c r="M21" s="548"/>
      <c r="N21" s="548"/>
    </row>
    <row r="22" spans="1:14" ht="15.75" x14ac:dyDescent="0.2">
      <c r="A22" s="514" t="s">
        <v>311</v>
      </c>
      <c r="B22" s="2">
        <f>SUM(теплооб.аппараты!$F41:'теплооб.аппараты'!F41)</f>
        <v>0</v>
      </c>
      <c r="C22" s="2">
        <f>SUM(теплооб.аппараты!$F41:'теплооб.аппараты'!G41)</f>
        <v>37</v>
      </c>
      <c r="D22" s="2">
        <f>SUM(теплооб.аппараты!$F41:'теплооб.аппараты'!H41)</f>
        <v>40</v>
      </c>
      <c r="E22" s="2">
        <f>SUM(теплооб.аппараты!$F41:'теплооб.аппараты'!I41)</f>
        <v>43</v>
      </c>
      <c r="F22" s="2">
        <f>SUM(теплооб.аппараты!$F41:'теплооб.аппараты'!J41)</f>
        <v>43</v>
      </c>
      <c r="G22" s="2">
        <f>SUM(теплооб.аппараты!$F41:'теплооб.аппараты'!K41)</f>
        <v>48</v>
      </c>
      <c r="H22" s="548"/>
      <c r="I22" s="548"/>
      <c r="J22" s="548"/>
      <c r="K22" s="548"/>
      <c r="L22" s="548"/>
      <c r="M22" s="548"/>
      <c r="N22" s="548"/>
    </row>
    <row r="23" spans="1:14" ht="15.75" x14ac:dyDescent="0.2">
      <c r="A23" s="514" t="s">
        <v>313</v>
      </c>
      <c r="B23" s="2">
        <f>SUM(теплооб.аппараты!$F44:'теплооб.аппараты'!F44)</f>
        <v>0</v>
      </c>
      <c r="C23" s="2">
        <f>SUM(теплооб.аппараты!$F44:'теплооб.аппараты'!G44)</f>
        <v>0</v>
      </c>
      <c r="D23" s="2">
        <f>SUM(теплооб.аппараты!$F44:'теплооб.аппараты'!H44)</f>
        <v>0</v>
      </c>
      <c r="E23" s="2">
        <f>SUM(теплооб.аппараты!$F44:'теплооб.аппараты'!I44)</f>
        <v>0</v>
      </c>
      <c r="F23" s="2">
        <f>SUM(теплооб.аппараты!$F44:'теплооб.аппараты'!J44)</f>
        <v>0</v>
      </c>
      <c r="G23" s="2">
        <f>SUM(теплооб.аппараты!$F44:'теплооб.аппараты'!K44)</f>
        <v>0</v>
      </c>
      <c r="H23" s="549"/>
      <c r="I23" s="549"/>
      <c r="J23" s="549"/>
      <c r="K23" s="549"/>
      <c r="L23" s="549"/>
      <c r="M23" s="549"/>
      <c r="N23" s="549"/>
    </row>
    <row r="24" spans="1:14" ht="15.75" x14ac:dyDescent="0.2">
      <c r="A24" s="514" t="s">
        <v>315</v>
      </c>
      <c r="B24" s="2">
        <f>SUM(теплооб.аппараты!$F45:'теплооб.аппараты'!F45)</f>
        <v>0</v>
      </c>
      <c r="C24" s="2">
        <f>SUM(теплооб.аппараты!$F45:'теплооб.аппараты'!G45)</f>
        <v>0</v>
      </c>
      <c r="D24" s="2">
        <f>SUM(теплооб.аппараты!$F45:'теплооб.аппараты'!H45)</f>
        <v>0</v>
      </c>
      <c r="E24" s="2">
        <f>SUM(теплооб.аппараты!$F45:'теплооб.аппараты'!I45)</f>
        <v>0</v>
      </c>
      <c r="F24" s="2">
        <f>SUM(теплооб.аппараты!$F45:'теплооб.аппараты'!J45)</f>
        <v>0</v>
      </c>
      <c r="G24" s="2">
        <f>SUM(теплооб.аппараты!$F45:'теплооб.аппараты'!K45)</f>
        <v>0</v>
      </c>
      <c r="H24" s="548"/>
      <c r="I24" s="548"/>
      <c r="J24" s="548"/>
      <c r="K24" s="548"/>
      <c r="L24" s="548"/>
      <c r="M24" s="548"/>
      <c r="N24" s="548"/>
    </row>
    <row r="25" spans="1:14" ht="15.75" x14ac:dyDescent="0.2">
      <c r="A25" s="514" t="s">
        <v>316</v>
      </c>
      <c r="B25" s="2">
        <f>SUM(теплооб.аппараты!$F46:'теплооб.аппараты'!F46)</f>
        <v>0</v>
      </c>
      <c r="C25" s="2">
        <f>SUM(теплооб.аппараты!$F46:'теплооб.аппараты'!G46)</f>
        <v>0</v>
      </c>
      <c r="D25" s="2">
        <f>SUM(теплооб.аппараты!$F46:'теплооб.аппараты'!H46)</f>
        <v>0</v>
      </c>
      <c r="E25" s="2">
        <f>SUM(теплооб.аппараты!$F46:'теплооб.аппараты'!I46)</f>
        <v>0</v>
      </c>
      <c r="F25" s="2">
        <f>SUM(теплооб.аппараты!$F46:'теплооб.аппараты'!J46)</f>
        <v>0</v>
      </c>
      <c r="G25" s="2">
        <f>SUM(теплооб.аппараты!$F46:'теплооб.аппараты'!K46)</f>
        <v>0</v>
      </c>
      <c r="H25" s="548"/>
      <c r="I25" s="548"/>
      <c r="J25" s="548"/>
      <c r="K25" s="548"/>
      <c r="L25" s="548"/>
      <c r="M25" s="548"/>
      <c r="N25" s="548"/>
    </row>
    <row r="26" spans="1:14" ht="16.5" thickBot="1" x14ac:dyDescent="0.25">
      <c r="A26" s="530" t="s">
        <v>318</v>
      </c>
      <c r="B26" s="2">
        <f>SUM(теплооб.аппараты!$F47:'теплооб.аппараты'!F47)</f>
        <v>0</v>
      </c>
      <c r="C26" s="2">
        <f>SUM(теплооб.аппараты!$F47:'теплооб.аппараты'!G47)</f>
        <v>0</v>
      </c>
      <c r="D26" s="2">
        <f>SUM(теплооб.аппараты!$F47:'теплооб.аппараты'!H47)</f>
        <v>0</v>
      </c>
      <c r="E26" s="2">
        <f>SUM(теплооб.аппараты!$F47:'теплооб.аппараты'!I47)</f>
        <v>0</v>
      </c>
      <c r="F26" s="2">
        <f>SUM(теплооб.аппараты!$F47:'теплооб.аппараты'!J47)</f>
        <v>0</v>
      </c>
      <c r="G26" s="2">
        <f>SUM(теплооб.аппараты!$F47:'теплооб.аппараты'!K47)</f>
        <v>0</v>
      </c>
      <c r="H26" s="550"/>
      <c r="I26" s="550"/>
      <c r="J26" s="550"/>
      <c r="K26" s="550"/>
      <c r="L26" s="550"/>
      <c r="M26" s="550"/>
      <c r="N26" s="550"/>
    </row>
    <row r="27" spans="1:14" ht="16.5" thickTop="1" x14ac:dyDescent="0.2">
      <c r="A27" s="538" t="s">
        <v>319</v>
      </c>
      <c r="B27" s="2">
        <f>SUM(теплооб.аппараты!$F48:'теплооб.аппараты'!F48)</f>
        <v>0</v>
      </c>
      <c r="C27" s="2">
        <f>SUM(теплооб.аппараты!$F48:'теплооб.аппараты'!G48)</f>
        <v>0</v>
      </c>
      <c r="D27" s="2">
        <f>SUM(теплооб.аппараты!$F48:'теплооб.аппараты'!H48)</f>
        <v>0</v>
      </c>
      <c r="E27" s="2">
        <f>SUM(теплооб.аппараты!$F48:'теплооб.аппараты'!I48)</f>
        <v>0</v>
      </c>
      <c r="F27" s="2">
        <f>SUM(теплооб.аппараты!$F48:'теплооб.аппараты'!J48)</f>
        <v>0</v>
      </c>
      <c r="G27" s="2">
        <f>SUM(теплооб.аппараты!$F48:'теплооб.аппараты'!K48)</f>
        <v>0</v>
      </c>
      <c r="H27" s="548"/>
      <c r="I27" s="548"/>
      <c r="J27" s="548"/>
      <c r="K27" s="548"/>
      <c r="L27" s="548"/>
      <c r="M27" s="548"/>
      <c r="N27" s="548"/>
    </row>
    <row r="28" spans="1:14" ht="15.75" x14ac:dyDescent="0.2">
      <c r="A28" s="514" t="s">
        <v>322</v>
      </c>
      <c r="B28" s="2">
        <f>SUM(теплооб.аппараты!$F49:'теплооб.аппараты'!F49)</f>
        <v>0</v>
      </c>
      <c r="C28" s="2">
        <f>SUM(теплооб.аппараты!$F49:'теплооб.аппараты'!G49)</f>
        <v>0</v>
      </c>
      <c r="D28" s="2">
        <f>SUM(теплооб.аппараты!$F49:'теплооб.аппараты'!H49)</f>
        <v>0</v>
      </c>
      <c r="E28" s="2">
        <f>SUM(теплооб.аппараты!$F49:'теплооб.аппараты'!I49)</f>
        <v>0</v>
      </c>
      <c r="F28" s="2">
        <f>SUM(теплооб.аппараты!$F49:'теплооб.аппараты'!J49)</f>
        <v>0</v>
      </c>
      <c r="G28" s="2">
        <f>SUM(теплооб.аппараты!$F49:'теплооб.аппараты'!K49)</f>
        <v>0</v>
      </c>
      <c r="H28" s="548"/>
      <c r="I28" s="548"/>
      <c r="J28" s="548"/>
      <c r="K28" s="548"/>
      <c r="L28" s="548"/>
      <c r="M28" s="548"/>
      <c r="N28" s="548"/>
    </row>
    <row r="29" spans="1:14" x14ac:dyDescent="0.2">
      <c r="A29" s="514" t="s">
        <v>325</v>
      </c>
      <c r="B29" s="2">
        <f>SUM(теплооб.аппараты!$F52:'теплооб.аппараты'!F52)</f>
        <v>0</v>
      </c>
      <c r="C29" s="2">
        <f>SUM(теплооб.аппараты!$F52:'теплооб.аппараты'!G52)</f>
        <v>0</v>
      </c>
      <c r="D29" s="2">
        <f>SUM(теплооб.аппараты!$F52:'теплооб.аппараты'!H52)</f>
        <v>0</v>
      </c>
      <c r="E29" s="2">
        <f>SUM(теплооб.аппараты!$F52:'теплооб.аппараты'!I52)</f>
        <v>0</v>
      </c>
      <c r="F29" s="2">
        <f>SUM(теплооб.аппараты!$F52:'теплооб.аппараты'!J52)</f>
        <v>0</v>
      </c>
      <c r="G29" s="2">
        <f>SUM(теплооб.аппараты!$F52:'теплооб.аппараты'!K52)</f>
        <v>0</v>
      </c>
      <c r="H29" s="547"/>
      <c r="I29" s="547"/>
      <c r="J29" s="547"/>
      <c r="K29" s="547"/>
      <c r="L29" s="547"/>
      <c r="M29" s="547"/>
      <c r="N29" s="547"/>
    </row>
    <row r="30" spans="1:14" x14ac:dyDescent="0.2">
      <c r="A30" s="514" t="s">
        <v>327</v>
      </c>
      <c r="B30" s="2">
        <f>SUM(теплооб.аппараты!$F53:'теплооб.аппараты'!F53)</f>
        <v>0</v>
      </c>
      <c r="C30" s="2">
        <f>SUM(теплооб.аппараты!$F53:'теплооб.аппараты'!G53)</f>
        <v>0</v>
      </c>
      <c r="D30" s="2">
        <f>SUM(теплооб.аппараты!$F53:'теплооб.аппараты'!H53)</f>
        <v>5</v>
      </c>
      <c r="E30" s="2">
        <f>SUM(теплооб.аппараты!$F53:'теплооб.аппараты'!I53)</f>
        <v>5</v>
      </c>
      <c r="F30" s="2">
        <f>SUM(теплооб.аппараты!$F53:'теплооб.аппараты'!J53)</f>
        <v>19</v>
      </c>
      <c r="G30" s="2">
        <f>SUM(теплооб.аппараты!$F53:'теплооб.аппараты'!K53)</f>
        <v>19</v>
      </c>
      <c r="H30" s="551"/>
      <c r="I30" s="551"/>
      <c r="J30" s="551"/>
      <c r="K30" s="551"/>
      <c r="L30" s="551"/>
      <c r="M30" s="551"/>
      <c r="N30" s="551"/>
    </row>
    <row r="31" spans="1:14" x14ac:dyDescent="0.2">
      <c r="A31" s="514" t="s">
        <v>328</v>
      </c>
      <c r="B31" s="2">
        <f>SUM(теплооб.аппараты!$F54:'теплооб.аппараты'!F54)</f>
        <v>0</v>
      </c>
      <c r="C31" s="2">
        <f>SUM(теплооб.аппараты!$F54:'теплооб.аппараты'!G54)</f>
        <v>0</v>
      </c>
      <c r="D31" s="2">
        <f>SUM(теплооб.аппараты!$F54:'теплооб.аппараты'!H54)</f>
        <v>0</v>
      </c>
      <c r="E31" s="2">
        <f>SUM(теплооб.аппараты!$F54:'теплооб.аппараты'!I54)</f>
        <v>0</v>
      </c>
      <c r="F31" s="2">
        <f>SUM(теплооб.аппараты!$F54:'теплооб.аппараты'!J54)</f>
        <v>7</v>
      </c>
      <c r="G31" s="2">
        <f>SUM(теплооб.аппараты!$F54:'теплооб.аппараты'!K54)</f>
        <v>7</v>
      </c>
      <c r="H31" s="551"/>
      <c r="I31" s="551"/>
      <c r="J31" s="551"/>
      <c r="K31" s="551"/>
      <c r="L31" s="551"/>
      <c r="M31" s="551"/>
      <c r="N31" s="551"/>
    </row>
    <row r="32" spans="1:14" ht="13.5" thickBot="1" x14ac:dyDescent="0.25">
      <c r="A32" s="530" t="s">
        <v>329</v>
      </c>
      <c r="B32" s="2">
        <f>SUM(теплооб.аппараты!$F55:'теплооб.аппараты'!F55)</f>
        <v>0</v>
      </c>
      <c r="C32" s="2">
        <f>SUM(теплооб.аппараты!$F55:'теплооб.аппараты'!G55)</f>
        <v>0</v>
      </c>
      <c r="D32" s="2">
        <f>SUM(теплооб.аппараты!$F55:'теплооб.аппараты'!H55)</f>
        <v>0</v>
      </c>
      <c r="E32" s="2">
        <f>SUM(теплооб.аппараты!$F55:'теплооб.аппараты'!I55)</f>
        <v>0</v>
      </c>
      <c r="F32" s="2">
        <f>SUM(теплооб.аппараты!$F55:'теплооб.аппараты'!J55)</f>
        <v>0</v>
      </c>
      <c r="G32" s="2">
        <f>SUM(теплооб.аппараты!$F55:'теплооб.аппараты'!K55)</f>
        <v>0</v>
      </c>
      <c r="H32" s="552"/>
      <c r="I32" s="552"/>
      <c r="J32" s="552"/>
      <c r="K32" s="552"/>
      <c r="L32" s="552"/>
      <c r="M32" s="552"/>
      <c r="N32" s="552"/>
    </row>
    <row r="33" spans="1:14" ht="13.5" thickTop="1" x14ac:dyDescent="0.2">
      <c r="A33" s="538" t="s">
        <v>330</v>
      </c>
      <c r="B33" s="2">
        <f>SUM(теплооб.аппараты!$F56:'теплооб.аппараты'!F56)</f>
        <v>0</v>
      </c>
      <c r="C33" s="2">
        <f>SUM(теплооб.аппараты!$F56:'теплооб.аппараты'!G56)</f>
        <v>0</v>
      </c>
      <c r="D33" s="2">
        <f>SUM(теплооб.аппараты!$F56:'теплооб.аппараты'!H56)</f>
        <v>0</v>
      </c>
      <c r="E33" s="2">
        <f>SUM(теплооб.аппараты!$F56:'теплооб.аппараты'!I56)</f>
        <v>0</v>
      </c>
      <c r="F33" s="2">
        <f>SUM(теплооб.аппараты!$F56:'теплооб.аппараты'!J56)</f>
        <v>0</v>
      </c>
      <c r="G33" s="2">
        <f>SUM(теплооб.аппараты!$F56:'теплооб.аппараты'!K56)</f>
        <v>0</v>
      </c>
      <c r="H33" s="551"/>
      <c r="I33" s="551"/>
      <c r="J33" s="551"/>
      <c r="K33" s="551"/>
      <c r="L33" s="551"/>
      <c r="M33" s="551"/>
      <c r="N33" s="551"/>
    </row>
    <row r="34" spans="1:14" x14ac:dyDescent="0.2">
      <c r="A34" s="514" t="s">
        <v>331</v>
      </c>
      <c r="B34" s="2">
        <f>SUM(теплооб.аппараты!$F57:'теплооб.аппараты'!F57)</f>
        <v>0</v>
      </c>
      <c r="C34" s="2">
        <f>SUM(теплооб.аппараты!$F57:'теплооб.аппараты'!G57)</f>
        <v>0</v>
      </c>
      <c r="D34" s="2">
        <f>SUM(теплооб.аппараты!$F57:'теплооб.аппараты'!H57)</f>
        <v>0</v>
      </c>
      <c r="E34" s="2">
        <f>SUM(теплооб.аппараты!$F57:'теплооб.аппараты'!I57)</f>
        <v>0</v>
      </c>
      <c r="F34" s="2">
        <f>SUM(теплооб.аппараты!$F57:'теплооб.аппараты'!J57)</f>
        <v>0</v>
      </c>
      <c r="G34" s="2">
        <f>SUM(теплооб.аппараты!$F57:'теплооб.аппараты'!K57)</f>
        <v>0</v>
      </c>
      <c r="H34" s="551"/>
      <c r="I34" s="551"/>
      <c r="J34" s="551"/>
      <c r="K34" s="551"/>
      <c r="L34" s="551"/>
      <c r="M34" s="551"/>
      <c r="N34" s="551"/>
    </row>
    <row r="35" spans="1:14" ht="13.5" thickBot="1" x14ac:dyDescent="0.25">
      <c r="A35" s="530" t="s">
        <v>332</v>
      </c>
      <c r="B35" s="2">
        <f>SUM(теплооб.аппараты!$F58:'теплооб.аппараты'!F58)</f>
        <v>0</v>
      </c>
      <c r="C35" s="2">
        <f>SUM(теплооб.аппараты!$F58:'теплооб.аппараты'!G58)</f>
        <v>0</v>
      </c>
      <c r="D35" s="2">
        <f>SUM(теплооб.аппараты!$F58:'теплооб.аппараты'!H58)</f>
        <v>0</v>
      </c>
      <c r="E35" s="2">
        <f>SUM(теплооб.аппараты!$F58:'теплооб.аппараты'!I58)</f>
        <v>0</v>
      </c>
      <c r="F35" s="2">
        <f>SUM(теплооб.аппараты!$F58:'теплооб.аппараты'!J58)</f>
        <v>0</v>
      </c>
      <c r="G35" s="2">
        <f>SUM(теплооб.аппараты!$F58:'теплооб.аппараты'!K58)</f>
        <v>0</v>
      </c>
      <c r="H35" s="552"/>
      <c r="I35" s="552"/>
      <c r="J35" s="552"/>
      <c r="K35" s="552"/>
      <c r="L35" s="552"/>
      <c r="M35" s="552"/>
      <c r="N35" s="552"/>
    </row>
    <row r="36" spans="1:14" ht="13.5" thickTop="1" x14ac:dyDescent="0.2">
      <c r="A36" s="538" t="s">
        <v>200</v>
      </c>
      <c r="B36" s="2">
        <f>SUM(теплооб.аппараты!$F59:'теплооб.аппараты'!F59)</f>
        <v>0</v>
      </c>
      <c r="C36" s="2">
        <f>SUM(теплооб.аппараты!$F59:'теплооб.аппараты'!G59)</f>
        <v>0</v>
      </c>
      <c r="D36" s="2">
        <f>SUM(теплооб.аппараты!$F59:'теплооб.аппараты'!H59)</f>
        <v>0</v>
      </c>
      <c r="E36" s="2">
        <f>SUM(теплооб.аппараты!$F59:'теплооб.аппараты'!I59)</f>
        <v>0</v>
      </c>
      <c r="F36" s="2">
        <f>SUM(теплооб.аппараты!$F59:'теплооб.аппараты'!J59)</f>
        <v>0</v>
      </c>
      <c r="G36" s="2">
        <f>SUM(теплооб.аппараты!$F59:'теплооб.аппараты'!K59)</f>
        <v>0</v>
      </c>
      <c r="H36" s="551"/>
      <c r="I36" s="551"/>
      <c r="J36" s="551"/>
      <c r="K36" s="551"/>
      <c r="L36" s="551"/>
      <c r="M36" s="551"/>
      <c r="N36" s="551"/>
    </row>
    <row r="37" spans="1:14" x14ac:dyDescent="0.2">
      <c r="A37" s="514" t="s">
        <v>243</v>
      </c>
      <c r="B37" s="2">
        <f>SUM(теплооб.аппараты!$F60:'теплооб.аппараты'!F60)</f>
        <v>0</v>
      </c>
      <c r="C37" s="2">
        <f>SUM(теплооб.аппараты!$F60:'теплооб.аппараты'!G60)</f>
        <v>0</v>
      </c>
      <c r="D37" s="2">
        <f>SUM(теплооб.аппараты!$F60:'теплооб.аппараты'!H60)</f>
        <v>0</v>
      </c>
      <c r="E37" s="2">
        <f>SUM(теплооб.аппараты!$F60:'теплооб.аппараты'!I60)</f>
        <v>0</v>
      </c>
      <c r="F37" s="2">
        <f>SUM(теплооб.аппараты!$F60:'теплооб.аппараты'!J60)</f>
        <v>0</v>
      </c>
      <c r="G37" s="2">
        <f>SUM(теплооб.аппараты!$F60:'теплооб.аппараты'!K60)</f>
        <v>0</v>
      </c>
      <c r="H37" s="551"/>
      <c r="I37" s="551"/>
      <c r="J37" s="551"/>
      <c r="K37" s="551"/>
      <c r="L37" s="551"/>
      <c r="M37" s="551"/>
      <c r="N37" s="551"/>
    </row>
    <row r="38" spans="1:14" x14ac:dyDescent="0.2">
      <c r="G38" s="547">
        <f>SUM([1]Лист1!$F44:K44)</f>
        <v>12003</v>
      </c>
    </row>
    <row r="39" spans="1:14" x14ac:dyDescent="0.2">
      <c r="G39" s="547">
        <f>SUM([1]Лист1!$F45:K45)</f>
        <v>0</v>
      </c>
    </row>
    <row r="40" spans="1:14" x14ac:dyDescent="0.2">
      <c r="G40" s="547">
        <f>SUM([1]Лист1!$F46:K46)</f>
        <v>0</v>
      </c>
    </row>
    <row r="41" spans="1:14" x14ac:dyDescent="0.2">
      <c r="G41" s="547">
        <f>SUM([1]Лист1!$F47:K47)</f>
        <v>7</v>
      </c>
    </row>
    <row r="42" spans="1:14" x14ac:dyDescent="0.2">
      <c r="G42" s="547">
        <f>SUM([1]Лист1!$F48:K48)</f>
        <v>0</v>
      </c>
    </row>
    <row r="43" spans="1:14" x14ac:dyDescent="0.2">
      <c r="G43" s="547">
        <f>SUM([1]Лист1!$F49:K49)</f>
        <v>0</v>
      </c>
    </row>
    <row r="44" spans="1:14" x14ac:dyDescent="0.2">
      <c r="G44" s="547">
        <f>SUM([1]Лист1!$F50:K50)</f>
        <v>0</v>
      </c>
    </row>
    <row r="45" spans="1:14" x14ac:dyDescent="0.2">
      <c r="G45" s="547">
        <f>SUM([1]Лист1!$F51:K51)</f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workbookViewId="0"/>
  </sheetViews>
  <sheetFormatPr defaultRowHeight="12.75" x14ac:dyDescent="0.2"/>
  <cols>
    <col min="1" max="1" width="3.28515625" customWidth="1"/>
    <col min="2" max="2" width="13.42578125" customWidth="1"/>
    <col min="3" max="3" width="13.28515625" customWidth="1"/>
    <col min="4" max="4" width="10" customWidth="1"/>
    <col min="5" max="6" width="12.7109375" customWidth="1"/>
    <col min="7" max="7" width="12.28515625" customWidth="1"/>
    <col min="8" max="8" width="13" customWidth="1"/>
    <col min="9" max="9" width="14.7109375" customWidth="1"/>
    <col min="10" max="10" width="14.140625" customWidth="1"/>
    <col min="11" max="11" width="10.140625" customWidth="1"/>
    <col min="12" max="12" width="3.28515625" customWidth="1"/>
    <col min="13" max="13" width="13.140625" customWidth="1"/>
    <col min="14" max="14" width="12.85546875" customWidth="1"/>
    <col min="15" max="16" width="10.5703125" customWidth="1"/>
    <col min="17" max="17" width="3" customWidth="1"/>
    <col min="18" max="18" width="13.7109375" customWidth="1"/>
    <col min="19" max="19" width="13.5703125" customWidth="1"/>
    <col min="20" max="20" width="12.7109375" customWidth="1"/>
    <col min="21" max="21" width="11.85546875" customWidth="1"/>
    <col min="23" max="23" width="7.42578125" customWidth="1"/>
    <col min="24" max="24" width="5" customWidth="1"/>
  </cols>
  <sheetData>
    <row r="1" spans="1:26" ht="75" customHeight="1" x14ac:dyDescent="0.2">
      <c r="F1" s="608" t="s">
        <v>163</v>
      </c>
      <c r="G1" s="608"/>
      <c r="H1" s="608"/>
      <c r="I1" s="608"/>
      <c r="J1" s="608"/>
      <c r="K1" s="200"/>
      <c r="L1" s="200"/>
      <c r="M1" s="200"/>
      <c r="N1" s="200"/>
      <c r="O1" s="200"/>
      <c r="P1" s="200"/>
      <c r="Q1" s="608" t="s">
        <v>163</v>
      </c>
      <c r="R1" s="608"/>
      <c r="S1" s="608"/>
      <c r="T1" s="608"/>
      <c r="U1" s="608"/>
    </row>
    <row r="2" spans="1:26" x14ac:dyDescent="0.2">
      <c r="F2" s="200"/>
      <c r="G2" s="308" t="s">
        <v>175</v>
      </c>
      <c r="H2" s="308"/>
      <c r="I2" s="309" t="e">
        <f>#REF!</f>
        <v>#REF!</v>
      </c>
      <c r="J2" s="309" t="e">
        <f>I2+#REF!-1</f>
        <v>#REF!</v>
      </c>
      <c r="K2" s="309"/>
      <c r="L2" s="309"/>
      <c r="M2" s="309"/>
      <c r="N2" s="309"/>
      <c r="O2" s="309"/>
      <c r="P2" s="309"/>
    </row>
    <row r="3" spans="1:26" ht="27.6" customHeight="1" x14ac:dyDescent="0.2">
      <c r="A3" s="610" t="s">
        <v>207</v>
      </c>
      <c r="B3" s="610"/>
      <c r="C3" s="610"/>
      <c r="D3" s="610"/>
      <c r="E3" s="610"/>
      <c r="F3" s="610"/>
      <c r="G3" s="610"/>
      <c r="H3" s="610"/>
      <c r="I3" s="610"/>
      <c r="J3" s="610"/>
      <c r="K3" s="311"/>
      <c r="L3" s="617" t="s">
        <v>207</v>
      </c>
      <c r="M3" s="610"/>
      <c r="N3" s="610"/>
      <c r="O3" s="610"/>
      <c r="P3" s="610"/>
      <c r="Q3" s="610"/>
      <c r="R3" s="610"/>
      <c r="S3" s="610"/>
      <c r="T3" s="610"/>
      <c r="U3" s="610"/>
    </row>
    <row r="4" spans="1:26" x14ac:dyDescent="0.2">
      <c r="A4" s="611" t="s">
        <v>239</v>
      </c>
      <c r="B4" s="611"/>
      <c r="C4" s="611"/>
      <c r="D4" s="611"/>
      <c r="E4" s="611"/>
      <c r="F4" s="611"/>
      <c r="G4" s="611"/>
      <c r="H4" s="611"/>
      <c r="I4" s="611"/>
      <c r="J4" s="611"/>
      <c r="K4" s="11"/>
      <c r="L4" s="611" t="e">
        <f>"диагностирования и осмотров баков ТО КТЦ в текущем "&amp;YEAR(I2)&amp; " году"</f>
        <v>#REF!</v>
      </c>
      <c r="M4" s="611"/>
      <c r="N4" s="611"/>
      <c r="O4" s="611"/>
      <c r="P4" s="611"/>
      <c r="Q4" s="611"/>
      <c r="R4" s="611"/>
      <c r="S4" s="611"/>
      <c r="T4" s="611"/>
      <c r="U4" s="611"/>
    </row>
    <row r="6" spans="1:26" ht="13.15" customHeight="1" x14ac:dyDescent="0.2">
      <c r="A6" s="613" t="s">
        <v>167</v>
      </c>
      <c r="B6" s="613" t="s">
        <v>211</v>
      </c>
      <c r="C6" s="616" t="s">
        <v>202</v>
      </c>
      <c r="D6" s="612" t="e">
        <f>"Срок
службы
на конец "
&amp;YEAR(I2)&amp;" года"</f>
        <v>#REF!</v>
      </c>
      <c r="E6" s="619" t="s">
        <v>203</v>
      </c>
      <c r="F6" s="620"/>
      <c r="G6" s="621"/>
      <c r="H6" s="395"/>
      <c r="I6" s="612" t="s">
        <v>204</v>
      </c>
      <c r="J6" s="612"/>
      <c r="K6" s="396"/>
      <c r="L6" s="612" t="e">
        <f>YEAR(I2)</f>
        <v>#REF!</v>
      </c>
      <c r="M6" s="612"/>
      <c r="N6" s="612"/>
      <c r="O6" s="612"/>
      <c r="P6" s="612"/>
      <c r="Q6" s="615" t="e">
        <f>"Фактически в "&amp;YEAR(I2)&amp;" году"</f>
        <v>#REF!</v>
      </c>
      <c r="R6" s="615"/>
      <c r="S6" s="615"/>
      <c r="T6" s="615"/>
      <c r="U6" s="615"/>
    </row>
    <row r="7" spans="1:26" ht="54" customHeight="1" x14ac:dyDescent="0.2">
      <c r="A7" s="614"/>
      <c r="B7" s="614"/>
      <c r="C7" s="616"/>
      <c r="D7" s="612"/>
      <c r="E7" s="303" t="s">
        <v>234</v>
      </c>
      <c r="F7" s="303" t="s">
        <v>208</v>
      </c>
      <c r="G7" s="303" t="s">
        <v>209</v>
      </c>
      <c r="H7" s="303" t="s">
        <v>233</v>
      </c>
      <c r="I7" s="303" t="s">
        <v>208</v>
      </c>
      <c r="J7" s="303" t="s">
        <v>209</v>
      </c>
      <c r="K7" s="396"/>
      <c r="L7" s="317" t="s">
        <v>167</v>
      </c>
      <c r="M7" s="317" t="s">
        <v>211</v>
      </c>
      <c r="N7" s="317" t="s">
        <v>234</v>
      </c>
      <c r="O7" s="312" t="s">
        <v>208</v>
      </c>
      <c r="P7" s="312" t="s">
        <v>212</v>
      </c>
      <c r="Q7" s="317" t="s">
        <v>167</v>
      </c>
      <c r="R7" s="317" t="s">
        <v>211</v>
      </c>
      <c r="S7" s="317" t="s">
        <v>234</v>
      </c>
      <c r="T7" s="312" t="s">
        <v>208</v>
      </c>
      <c r="U7" s="312" t="s">
        <v>212</v>
      </c>
    </row>
    <row r="8" spans="1:26" x14ac:dyDescent="0.2">
      <c r="A8" s="10">
        <v>1</v>
      </c>
      <c r="B8" s="10" t="s">
        <v>80</v>
      </c>
      <c r="C8" s="10">
        <v>1966</v>
      </c>
      <c r="D8" s="310" t="e">
        <f>YEAR($I$2)-C8</f>
        <v>#REF!</v>
      </c>
      <c r="E8" s="304">
        <v>37896</v>
      </c>
      <c r="F8" s="306"/>
      <c r="G8" s="305">
        <v>37118</v>
      </c>
      <c r="H8" s="305">
        <f>IF(MOD(YEAR(E8)+1,4),E8+365,E8+366)</f>
        <v>38262</v>
      </c>
      <c r="I8" s="304">
        <f>IF($E$16+YEAR(F8)=YEAR(J8),F8+365.3*10,IF(G8&gt;F8,G8+$E$16*365.3,F8+5*365.3))</f>
        <v>38944.5</v>
      </c>
      <c r="J8" s="304">
        <f>G8+$E$17*365.3</f>
        <v>42597.5</v>
      </c>
      <c r="K8" s="397"/>
      <c r="L8" s="10">
        <v>1</v>
      </c>
      <c r="M8" s="10" t="str">
        <f>B8</f>
        <v>БА-1</v>
      </c>
      <c r="N8" s="304">
        <f>H8</f>
        <v>38262</v>
      </c>
      <c r="O8" s="304" t="e">
        <f t="shared" ref="O8:P11" si="0">IF(AND(I8&gt;=$I$2,I8&lt;=$J$2),I8,"")</f>
        <v>#REF!</v>
      </c>
      <c r="P8" s="304" t="e">
        <f>IF(AND(J8&gt;=$I$2,J8&lt;=$J$2),J8,"")</f>
        <v>#REF!</v>
      </c>
      <c r="Q8" s="2"/>
      <c r="R8" s="4" t="str">
        <f>B8</f>
        <v>БА-1</v>
      </c>
      <c r="S8" s="2"/>
      <c r="T8" s="2" t="e">
        <f t="shared" ref="T8:U11" si="1">IF(O8&gt;0,"",".")</f>
        <v>#REF!</v>
      </c>
      <c r="U8" s="2" t="e">
        <f t="shared" si="1"/>
        <v>#REF!</v>
      </c>
      <c r="V8" s="119"/>
      <c r="W8" s="119"/>
    </row>
    <row r="9" spans="1:26" x14ac:dyDescent="0.2">
      <c r="A9" s="10">
        <v>2</v>
      </c>
      <c r="B9" s="10" t="s">
        <v>81</v>
      </c>
      <c r="C9" s="10">
        <v>1966</v>
      </c>
      <c r="D9" s="310" t="e">
        <f>YEAR($I$2)-C9</f>
        <v>#REF!</v>
      </c>
      <c r="E9" s="304">
        <v>37896</v>
      </c>
      <c r="F9" s="306"/>
      <c r="G9" s="305">
        <v>36784</v>
      </c>
      <c r="H9" s="305">
        <f>IF(MOD(YEAR(E9)+1,4),E9+365,E9+366)</f>
        <v>38262</v>
      </c>
      <c r="I9" s="304">
        <f>IF($E$16+YEAR(F9)=YEAR(J9),F9+365.3*10,IF(G9&gt;F9,G9+$E$16*365.3,F9+5*365.3))</f>
        <v>38610.5</v>
      </c>
      <c r="J9" s="304">
        <f>G9+$E$17*365.3</f>
        <v>42263.5</v>
      </c>
      <c r="K9" s="397"/>
      <c r="L9" s="10">
        <v>2</v>
      </c>
      <c r="M9" s="10" t="str">
        <f>B9</f>
        <v>БА-2</v>
      </c>
      <c r="N9" s="304">
        <f>H9</f>
        <v>38262</v>
      </c>
      <c r="O9" s="304" t="e">
        <f>IF(AND(I9&gt;=$I$2,I9&lt;=$J$2),I9,"")</f>
        <v>#REF!</v>
      </c>
      <c r="P9" s="304" t="e">
        <f t="shared" si="0"/>
        <v>#REF!</v>
      </c>
      <c r="Q9" s="2"/>
      <c r="R9" s="4" t="str">
        <f>B9</f>
        <v>БА-2</v>
      </c>
      <c r="S9" s="2"/>
      <c r="T9" s="2" t="e">
        <f t="shared" si="1"/>
        <v>#REF!</v>
      </c>
      <c r="U9" s="2" t="e">
        <f t="shared" si="1"/>
        <v>#REF!</v>
      </c>
      <c r="V9" s="119"/>
      <c r="W9" s="119"/>
      <c r="Z9" s="111"/>
    </row>
    <row r="10" spans="1:26" x14ac:dyDescent="0.2">
      <c r="A10" s="10">
        <v>3</v>
      </c>
      <c r="B10" s="10" t="s">
        <v>177</v>
      </c>
      <c r="C10" s="10">
        <v>1996</v>
      </c>
      <c r="D10" s="310" t="e">
        <f>YEAR($I$2)-C10</f>
        <v>#REF!</v>
      </c>
      <c r="E10" s="304">
        <v>37898</v>
      </c>
      <c r="F10" s="10"/>
      <c r="G10" s="304">
        <v>37340</v>
      </c>
      <c r="H10" s="305">
        <f>IF(MOD(YEAR(E10)+1,4),E10+365,E10+366)</f>
        <v>38264</v>
      </c>
      <c r="I10" s="304">
        <f>IF($E$16+YEAR(F10)=YEAR(J10),F10+365.3*10,IF(G10&gt;F10,G10+$E$16*365.3,F10+5*365.3))</f>
        <v>39166.5</v>
      </c>
      <c r="J10" s="304">
        <f>G10+$E$17*365.3</f>
        <v>42819.5</v>
      </c>
      <c r="K10" s="397"/>
      <c r="L10" s="10">
        <v>3</v>
      </c>
      <c r="M10" s="10" t="str">
        <f>B10</f>
        <v>БЗК-1</v>
      </c>
      <c r="N10" s="304">
        <f>H10</f>
        <v>38264</v>
      </c>
      <c r="O10" s="304" t="e">
        <f t="shared" si="0"/>
        <v>#REF!</v>
      </c>
      <c r="P10" s="304" t="e">
        <f t="shared" si="0"/>
        <v>#REF!</v>
      </c>
      <c r="Q10" s="2"/>
      <c r="R10" s="4" t="str">
        <f>B10</f>
        <v>БЗК-1</v>
      </c>
      <c r="S10" s="2"/>
      <c r="T10" s="2" t="e">
        <f t="shared" si="1"/>
        <v>#REF!</v>
      </c>
      <c r="U10" s="2" t="e">
        <f t="shared" si="1"/>
        <v>#REF!</v>
      </c>
      <c r="V10" s="119"/>
      <c r="W10" s="119"/>
      <c r="X10" s="290"/>
      <c r="Z10" s="111"/>
    </row>
    <row r="11" spans="1:26" x14ac:dyDescent="0.2">
      <c r="A11" s="10">
        <v>4</v>
      </c>
      <c r="B11" s="10" t="s">
        <v>178</v>
      </c>
      <c r="C11" s="10">
        <v>1996</v>
      </c>
      <c r="D11" s="310" t="e">
        <f>YEAR($I$2)-C11</f>
        <v>#REF!</v>
      </c>
      <c r="E11" s="304">
        <v>37898</v>
      </c>
      <c r="F11" s="10"/>
      <c r="G11" s="304">
        <v>37371</v>
      </c>
      <c r="H11" s="305">
        <f>IF(MOD(YEAR(E11)+1,4),E11+365,E11+366)</f>
        <v>38264</v>
      </c>
      <c r="I11" s="304">
        <f>IF($E$16+YEAR(F11)=YEAR(J11),F11+365.3*10,IF(G11&gt;F11,G11+$E$16*365.3,F11+5*365.3))</f>
        <v>39197.5</v>
      </c>
      <c r="J11" s="304">
        <f>G11+$E$17*365.3</f>
        <v>42850.5</v>
      </c>
      <c r="K11" s="397"/>
      <c r="L11" s="10">
        <v>4</v>
      </c>
      <c r="M11" s="10" t="str">
        <f>B11</f>
        <v>БЗК-2</v>
      </c>
      <c r="N11" s="304">
        <f>H11</f>
        <v>38264</v>
      </c>
      <c r="O11" s="304" t="e">
        <f t="shared" si="0"/>
        <v>#REF!</v>
      </c>
      <c r="P11" s="304" t="e">
        <f t="shared" si="0"/>
        <v>#REF!</v>
      </c>
      <c r="Q11" s="2"/>
      <c r="R11" s="4" t="str">
        <f>B11</f>
        <v>БЗК-2</v>
      </c>
      <c r="S11" s="2"/>
      <c r="T11" s="2" t="e">
        <f t="shared" si="1"/>
        <v>#REF!</v>
      </c>
      <c r="U11" s="2" t="e">
        <f t="shared" si="1"/>
        <v>#REF!</v>
      </c>
      <c r="V11" s="119"/>
      <c r="W11" s="119"/>
      <c r="X11" s="290"/>
      <c r="Z11" s="111"/>
    </row>
    <row r="14" spans="1:26" x14ac:dyDescent="0.2">
      <c r="B14" s="278"/>
      <c r="C14" s="307" t="s">
        <v>176</v>
      </c>
    </row>
    <row r="15" spans="1:26" x14ac:dyDescent="0.2">
      <c r="B15" s="278"/>
      <c r="C15" s="307"/>
    </row>
    <row r="16" spans="1:26" x14ac:dyDescent="0.2">
      <c r="B16" s="609" t="s">
        <v>205</v>
      </c>
      <c r="C16" s="618"/>
      <c r="D16" s="618"/>
      <c r="E16" s="11">
        <v>5</v>
      </c>
    </row>
    <row r="17" spans="1:19" x14ac:dyDescent="0.2">
      <c r="B17" s="609" t="s">
        <v>206</v>
      </c>
      <c r="C17" s="609"/>
      <c r="D17" s="609"/>
      <c r="E17" s="11">
        <v>15</v>
      </c>
    </row>
    <row r="18" spans="1:19" x14ac:dyDescent="0.2">
      <c r="I18" s="1"/>
    </row>
    <row r="19" spans="1:19" x14ac:dyDescent="0.2">
      <c r="G19" s="5"/>
      <c r="H19" s="5"/>
    </row>
    <row r="21" spans="1:19" x14ac:dyDescent="0.2">
      <c r="D21" t="s">
        <v>235</v>
      </c>
      <c r="G21" t="s">
        <v>237</v>
      </c>
      <c r="O21" t="s">
        <v>235</v>
      </c>
      <c r="S21" t="s">
        <v>237</v>
      </c>
    </row>
    <row r="23" spans="1:19" x14ac:dyDescent="0.2">
      <c r="A23" s="316"/>
      <c r="B23" s="316"/>
    </row>
    <row r="24" spans="1:19" x14ac:dyDescent="0.2">
      <c r="A24" s="316"/>
      <c r="B24" s="316"/>
      <c r="D24" t="s">
        <v>236</v>
      </c>
      <c r="G24" t="s">
        <v>238</v>
      </c>
      <c r="O24" t="s">
        <v>236</v>
      </c>
      <c r="S24" t="s">
        <v>238</v>
      </c>
    </row>
  </sheetData>
  <mergeCells count="16">
    <mergeCell ref="C6:C7"/>
    <mergeCell ref="L3:U3"/>
    <mergeCell ref="B16:D16"/>
    <mergeCell ref="E6:G6"/>
    <mergeCell ref="L6:P6"/>
    <mergeCell ref="D6:D7"/>
    <mergeCell ref="Q1:U1"/>
    <mergeCell ref="B17:D17"/>
    <mergeCell ref="F1:J1"/>
    <mergeCell ref="A3:J3"/>
    <mergeCell ref="A4:J4"/>
    <mergeCell ref="I6:J6"/>
    <mergeCell ref="A6:A7"/>
    <mergeCell ref="B6:B7"/>
    <mergeCell ref="L4:U4"/>
    <mergeCell ref="Q6:U6"/>
  </mergeCells>
  <phoneticPr fontId="0" type="noConversion"/>
  <conditionalFormatting sqref="T8:U11">
    <cfRule type="cellIs" dxfId="4" priority="1" stopIfTrue="1" operator="equal">
      <formula>""</formula>
    </cfRule>
  </conditionalFormatting>
  <printOptions horizontalCentered="1"/>
  <pageMargins left="1.1811023622047245" right="1.1811023622047245" top="0.98425196850393704" bottom="0.98425196850393704" header="0.51181102362204722" footer="0.51181102362204722"/>
  <pageSetup paperSize="9" orientation="landscape" horizontalDpi="300" verticalDpi="300" r:id="rId1"/>
  <headerFooter alignWithMargins="0">
    <oddHeader>&amp;L&amp;"Times New Roman Cyr,обычный"&amp;8ТЭЦ-7, КТЦ ТО</oddHeader>
    <oddFooter xml:space="preserve">&amp;R&amp;"Times New Roman Cyr,обычный"&amp;F                           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/>
  </sheetViews>
  <sheetFormatPr defaultRowHeight="12.75" x14ac:dyDescent="0.2"/>
  <cols>
    <col min="1" max="1" width="4.7109375" style="6" bestFit="1" customWidth="1"/>
    <col min="2" max="2" width="10.5703125" style="6" bestFit="1" customWidth="1"/>
    <col min="3" max="3" width="10.28515625" bestFit="1" customWidth="1"/>
    <col min="4" max="5" width="7.42578125" customWidth="1"/>
    <col min="7" max="7" width="8.5703125" customWidth="1"/>
    <col min="8" max="8" width="9.28515625" bestFit="1" customWidth="1"/>
    <col min="11" max="11" width="9.28515625" bestFit="1" customWidth="1"/>
  </cols>
  <sheetData>
    <row r="1" spans="1:11" x14ac:dyDescent="0.2">
      <c r="A1" s="112"/>
      <c r="B1" s="112"/>
      <c r="C1" s="112"/>
      <c r="D1" s="271"/>
    </row>
    <row r="2" spans="1:11" x14ac:dyDescent="0.2">
      <c r="A2" s="562"/>
      <c r="B2" s="563"/>
      <c r="C2" s="564"/>
      <c r="D2" s="271"/>
    </row>
    <row r="3" spans="1:11" ht="13.5" customHeight="1" x14ac:dyDescent="0.2">
      <c r="A3" s="570"/>
      <c r="B3" s="571"/>
      <c r="C3" s="624" t="s">
        <v>347</v>
      </c>
      <c r="D3" s="622" t="s">
        <v>160</v>
      </c>
      <c r="E3" s="622"/>
      <c r="F3" s="622" t="s">
        <v>156</v>
      </c>
      <c r="G3" s="622"/>
      <c r="H3" s="623" t="s">
        <v>157</v>
      </c>
      <c r="I3" s="623"/>
    </row>
    <row r="4" spans="1:11" ht="36" x14ac:dyDescent="0.2">
      <c r="A4" s="380"/>
      <c r="B4" s="572"/>
      <c r="C4" s="625"/>
      <c r="D4" s="565" t="s">
        <v>344</v>
      </c>
      <c r="E4" s="565" t="s">
        <v>345</v>
      </c>
      <c r="F4" s="566" t="s">
        <v>158</v>
      </c>
      <c r="G4" s="566" t="s">
        <v>346</v>
      </c>
      <c r="H4" s="566" t="s">
        <v>158</v>
      </c>
      <c r="I4" s="566" t="s">
        <v>346</v>
      </c>
    </row>
    <row r="5" spans="1:11" x14ac:dyDescent="0.2">
      <c r="A5" s="10">
        <v>137</v>
      </c>
      <c r="B5" s="285" t="s">
        <v>179</v>
      </c>
      <c r="C5" s="556" t="s">
        <v>335</v>
      </c>
      <c r="D5" s="4">
        <v>5</v>
      </c>
      <c r="E5" s="4">
        <v>5</v>
      </c>
      <c r="F5" s="4"/>
      <c r="G5" s="4"/>
      <c r="H5" s="4" t="e">
        <f>IF(F5&gt;G5,EDATE(F5,D5*2),EDATE(G5,C7))</f>
        <v>#VALUE!</v>
      </c>
      <c r="I5" s="4"/>
      <c r="K5" t="e">
        <f>IF(E7&gt;F7,EDATE(E7,C7*2),EDATE(F7,C7))</f>
        <v>#VALUE!</v>
      </c>
    </row>
    <row r="6" spans="1:11" x14ac:dyDescent="0.2">
      <c r="A6" s="10">
        <v>138</v>
      </c>
      <c r="B6" s="296" t="s">
        <v>180</v>
      </c>
      <c r="C6" s="556" t="s">
        <v>335</v>
      </c>
      <c r="D6" s="4">
        <v>5</v>
      </c>
      <c r="E6" s="4">
        <v>5</v>
      </c>
      <c r="F6" s="4"/>
      <c r="G6" s="4"/>
      <c r="H6" s="4"/>
      <c r="I6" s="4"/>
    </row>
    <row r="7" spans="1:11" x14ac:dyDescent="0.2">
      <c r="A7" s="10">
        <v>139</v>
      </c>
      <c r="B7" s="296" t="s">
        <v>181</v>
      </c>
      <c r="C7" s="556" t="s">
        <v>335</v>
      </c>
      <c r="D7" s="4">
        <v>5</v>
      </c>
      <c r="E7" s="4">
        <v>5</v>
      </c>
      <c r="F7" s="4"/>
      <c r="G7" s="4"/>
      <c r="H7" s="4"/>
      <c r="I7" s="4"/>
    </row>
    <row r="8" spans="1:11" x14ac:dyDescent="0.2">
      <c r="A8" s="10">
        <v>140</v>
      </c>
      <c r="B8" s="296" t="s">
        <v>173</v>
      </c>
      <c r="C8" s="285"/>
      <c r="D8" s="130">
        <v>10</v>
      </c>
      <c r="E8" s="130">
        <v>10</v>
      </c>
      <c r="F8" s="4"/>
      <c r="G8" s="4"/>
      <c r="H8" s="4"/>
      <c r="I8" s="4"/>
    </row>
    <row r="9" spans="1:11" x14ac:dyDescent="0.2">
      <c r="A9" s="10">
        <v>141</v>
      </c>
      <c r="B9" s="296" t="s">
        <v>196</v>
      </c>
      <c r="C9" s="556" t="s">
        <v>336</v>
      </c>
      <c r="D9" s="130">
        <v>5</v>
      </c>
      <c r="E9" s="130">
        <v>5</v>
      </c>
      <c r="F9" s="4"/>
      <c r="G9" s="4"/>
      <c r="H9" s="4"/>
      <c r="I9" s="4"/>
    </row>
    <row r="10" spans="1:11" x14ac:dyDescent="0.2">
      <c r="A10" s="10">
        <v>142</v>
      </c>
      <c r="B10" s="296" t="s">
        <v>197</v>
      </c>
      <c r="C10" s="556" t="s">
        <v>336</v>
      </c>
      <c r="D10" s="130">
        <v>5</v>
      </c>
      <c r="E10" s="130">
        <v>5</v>
      </c>
      <c r="F10" s="4"/>
      <c r="G10" s="4"/>
      <c r="H10" s="4"/>
      <c r="I10" s="4"/>
    </row>
    <row r="11" spans="1:11" x14ac:dyDescent="0.2">
      <c r="A11" s="10">
        <v>143</v>
      </c>
      <c r="B11" s="295" t="s">
        <v>182</v>
      </c>
      <c r="C11" s="285"/>
      <c r="D11" s="130">
        <v>5</v>
      </c>
      <c r="E11" s="130">
        <v>5</v>
      </c>
      <c r="F11" s="4"/>
      <c r="G11" s="4"/>
      <c r="H11" s="4"/>
      <c r="I11" s="4"/>
    </row>
    <row r="12" spans="1:11" x14ac:dyDescent="0.2">
      <c r="A12" s="10">
        <v>144</v>
      </c>
      <c r="B12" s="292" t="s">
        <v>183</v>
      </c>
      <c r="C12" s="285"/>
      <c r="D12" s="130">
        <v>5</v>
      </c>
      <c r="E12" s="130">
        <v>5</v>
      </c>
      <c r="F12" s="4"/>
      <c r="G12" s="4"/>
      <c r="H12" s="4"/>
      <c r="I12" s="4"/>
    </row>
    <row r="13" spans="1:11" x14ac:dyDescent="0.2">
      <c r="A13" s="10">
        <v>145</v>
      </c>
      <c r="B13" s="297" t="s">
        <v>200</v>
      </c>
      <c r="C13" s="556" t="s">
        <v>333</v>
      </c>
      <c r="D13" s="130">
        <v>4</v>
      </c>
      <c r="E13" s="130">
        <v>4</v>
      </c>
      <c r="F13" s="4"/>
      <c r="G13" s="4"/>
      <c r="H13" s="4"/>
      <c r="I13" s="4"/>
    </row>
    <row r="14" spans="1:11" x14ac:dyDescent="0.2">
      <c r="A14" s="10">
        <v>146</v>
      </c>
      <c r="B14" s="297" t="s">
        <v>243</v>
      </c>
      <c r="C14" s="293"/>
      <c r="D14" s="130">
        <v>4</v>
      </c>
      <c r="E14" s="130">
        <v>4</v>
      </c>
      <c r="F14" s="4"/>
      <c r="G14" s="4"/>
      <c r="H14" s="4"/>
      <c r="I14" s="4"/>
    </row>
    <row r="15" spans="1:11" x14ac:dyDescent="0.2">
      <c r="A15" s="10">
        <v>147</v>
      </c>
      <c r="B15" s="298" t="s">
        <v>184</v>
      </c>
      <c r="C15" s="293"/>
      <c r="D15" s="4"/>
      <c r="E15" s="4"/>
      <c r="F15" s="4"/>
      <c r="G15" s="4"/>
      <c r="H15" s="4"/>
      <c r="I15" s="4"/>
    </row>
    <row r="16" spans="1:11" x14ac:dyDescent="0.2">
      <c r="A16" s="10">
        <v>148</v>
      </c>
      <c r="B16" s="294" t="s">
        <v>185</v>
      </c>
      <c r="C16" s="293"/>
      <c r="D16" s="4"/>
      <c r="E16" s="4"/>
      <c r="F16" s="4"/>
      <c r="G16" s="4"/>
      <c r="H16" s="4"/>
      <c r="I16" s="4"/>
    </row>
    <row r="17" spans="1:9" x14ac:dyDescent="0.2">
      <c r="A17" s="10">
        <v>149</v>
      </c>
      <c r="B17" s="298" t="s">
        <v>201</v>
      </c>
      <c r="C17" s="556" t="s">
        <v>337</v>
      </c>
      <c r="D17" s="130">
        <v>5</v>
      </c>
      <c r="E17" s="130">
        <v>5</v>
      </c>
      <c r="F17" s="4"/>
      <c r="G17" s="4"/>
      <c r="H17" s="4"/>
      <c r="I17" s="4"/>
    </row>
    <row r="18" spans="1:9" x14ac:dyDescent="0.2">
      <c r="A18" s="10">
        <v>150</v>
      </c>
      <c r="B18" s="298" t="s">
        <v>186</v>
      </c>
      <c r="C18" s="556" t="s">
        <v>338</v>
      </c>
      <c r="D18" s="130">
        <v>3</v>
      </c>
      <c r="E18" s="130">
        <v>3</v>
      </c>
      <c r="F18" s="4"/>
      <c r="G18" s="4"/>
      <c r="H18" s="4"/>
      <c r="I18" s="4"/>
    </row>
    <row r="19" spans="1:9" x14ac:dyDescent="0.2">
      <c r="A19" s="10">
        <v>151</v>
      </c>
      <c r="B19" s="299" t="s">
        <v>187</v>
      </c>
      <c r="C19" s="556" t="s">
        <v>338</v>
      </c>
      <c r="D19" s="130">
        <v>3</v>
      </c>
      <c r="E19" s="130">
        <v>3</v>
      </c>
      <c r="F19" s="4"/>
      <c r="G19" s="4"/>
      <c r="H19" s="4"/>
      <c r="I19" s="4"/>
    </row>
    <row r="20" spans="1:9" x14ac:dyDescent="0.2">
      <c r="A20" s="10">
        <v>152</v>
      </c>
      <c r="B20" s="299" t="s">
        <v>188</v>
      </c>
      <c r="C20" s="556" t="s">
        <v>338</v>
      </c>
      <c r="D20" s="130">
        <v>3</v>
      </c>
      <c r="E20" s="130">
        <v>3</v>
      </c>
      <c r="F20" s="4"/>
      <c r="G20" s="4"/>
      <c r="H20" s="4"/>
      <c r="I20" s="4"/>
    </row>
    <row r="21" spans="1:9" x14ac:dyDescent="0.2">
      <c r="A21" s="10">
        <v>153</v>
      </c>
      <c r="B21" s="294" t="s">
        <v>189</v>
      </c>
      <c r="C21" s="556" t="s">
        <v>338</v>
      </c>
      <c r="D21" s="130">
        <v>3</v>
      </c>
      <c r="E21" s="130">
        <v>3</v>
      </c>
      <c r="F21" s="4"/>
      <c r="G21" s="4"/>
      <c r="H21" s="4"/>
      <c r="I21" s="4"/>
    </row>
    <row r="22" spans="1:9" x14ac:dyDescent="0.2">
      <c r="A22" s="10">
        <v>154</v>
      </c>
      <c r="B22" s="567" t="s">
        <v>80</v>
      </c>
      <c r="C22" s="568" t="s">
        <v>340</v>
      </c>
      <c r="D22" s="4"/>
      <c r="E22" s="4"/>
      <c r="F22" s="4"/>
      <c r="G22" s="4"/>
      <c r="H22" s="4"/>
      <c r="I22" s="4"/>
    </row>
    <row r="23" spans="1:9" x14ac:dyDescent="0.2">
      <c r="A23" s="10">
        <v>155</v>
      </c>
      <c r="B23" s="567" t="s">
        <v>81</v>
      </c>
      <c r="C23" s="568" t="s">
        <v>340</v>
      </c>
      <c r="D23" s="4"/>
      <c r="E23" s="4"/>
      <c r="F23" s="4"/>
      <c r="G23" s="4"/>
      <c r="H23" s="4"/>
      <c r="I23" s="4"/>
    </row>
    <row r="24" spans="1:9" x14ac:dyDescent="0.2">
      <c r="A24" s="10">
        <v>156</v>
      </c>
      <c r="B24" s="567" t="s">
        <v>177</v>
      </c>
      <c r="C24" s="569" t="s">
        <v>341</v>
      </c>
      <c r="D24" s="4"/>
      <c r="E24" s="4"/>
      <c r="F24" s="4"/>
      <c r="G24" s="4"/>
      <c r="H24" s="4"/>
      <c r="I24" s="4"/>
    </row>
    <row r="25" spans="1:9" x14ac:dyDescent="0.2">
      <c r="A25" s="10">
        <v>157</v>
      </c>
      <c r="B25" s="567" t="s">
        <v>178</v>
      </c>
      <c r="C25" s="569" t="s">
        <v>341</v>
      </c>
      <c r="D25" s="4"/>
      <c r="E25" s="4"/>
      <c r="F25" s="4"/>
      <c r="G25" s="4"/>
      <c r="H25" s="4"/>
      <c r="I25" s="4"/>
    </row>
    <row r="26" spans="1:9" x14ac:dyDescent="0.2">
      <c r="A26" s="10">
        <v>158</v>
      </c>
      <c r="B26" s="298" t="s">
        <v>190</v>
      </c>
      <c r="C26" s="293"/>
      <c r="D26" s="4">
        <v>5</v>
      </c>
      <c r="E26" s="4">
        <v>5</v>
      </c>
      <c r="F26" s="4"/>
      <c r="G26" s="4"/>
      <c r="H26" s="4"/>
      <c r="I26" s="4"/>
    </row>
    <row r="27" spans="1:9" x14ac:dyDescent="0.2">
      <c r="A27" s="10">
        <v>159</v>
      </c>
      <c r="B27" s="298" t="s">
        <v>191</v>
      </c>
      <c r="C27" s="293"/>
      <c r="D27" s="4">
        <v>5</v>
      </c>
      <c r="E27" s="4">
        <v>5</v>
      </c>
      <c r="F27" s="4"/>
      <c r="G27" s="4"/>
      <c r="H27" s="4"/>
      <c r="I27" s="4"/>
    </row>
    <row r="28" spans="1:9" x14ac:dyDescent="0.2">
      <c r="A28" s="10">
        <v>160</v>
      </c>
      <c r="B28" s="298" t="s">
        <v>192</v>
      </c>
      <c r="C28" s="293" t="s">
        <v>342</v>
      </c>
      <c r="D28" s="4">
        <v>5</v>
      </c>
      <c r="E28" s="4">
        <v>5</v>
      </c>
      <c r="F28" s="4"/>
      <c r="G28" s="4"/>
      <c r="H28" s="4"/>
      <c r="I28" s="4"/>
    </row>
    <row r="29" spans="1:9" x14ac:dyDescent="0.2">
      <c r="A29" s="10">
        <v>161</v>
      </c>
      <c r="B29" s="297" t="s">
        <v>193</v>
      </c>
      <c r="C29" s="293" t="s">
        <v>342</v>
      </c>
      <c r="D29" s="4">
        <v>5</v>
      </c>
      <c r="E29" s="4">
        <v>5</v>
      </c>
      <c r="F29" s="4"/>
      <c r="G29" s="4"/>
      <c r="H29" s="4"/>
      <c r="I29" s="4"/>
    </row>
    <row r="30" spans="1:9" x14ac:dyDescent="0.2">
      <c r="A30" s="10">
        <v>162</v>
      </c>
      <c r="B30" s="293" t="s">
        <v>194</v>
      </c>
      <c r="C30" s="556" t="s">
        <v>339</v>
      </c>
      <c r="D30" s="4">
        <v>4</v>
      </c>
      <c r="E30" s="4">
        <v>4</v>
      </c>
      <c r="F30" s="4"/>
      <c r="G30" s="4"/>
      <c r="H30" s="4"/>
      <c r="I30" s="4"/>
    </row>
    <row r="31" spans="1:9" x14ac:dyDescent="0.2">
      <c r="A31" s="10">
        <v>163</v>
      </c>
      <c r="B31" s="302" t="s">
        <v>195</v>
      </c>
      <c r="C31" s="556" t="s">
        <v>339</v>
      </c>
      <c r="D31" s="4">
        <v>4</v>
      </c>
      <c r="E31" s="4">
        <v>4</v>
      </c>
      <c r="F31" s="4"/>
      <c r="G31" s="4"/>
      <c r="H31" s="4"/>
      <c r="I31" s="4"/>
    </row>
    <row r="32" spans="1:9" x14ac:dyDescent="0.2">
      <c r="A32" s="10">
        <v>164</v>
      </c>
      <c r="B32" s="293" t="s">
        <v>198</v>
      </c>
      <c r="C32" s="293"/>
      <c r="D32" s="4">
        <v>2</v>
      </c>
      <c r="E32" s="4">
        <v>2</v>
      </c>
      <c r="F32" s="574">
        <v>36996</v>
      </c>
      <c r="G32" s="574">
        <v>36626</v>
      </c>
      <c r="H32" s="4"/>
      <c r="I32" s="4"/>
    </row>
    <row r="33" spans="1:9" ht="13.5" thickBot="1" x14ac:dyDescent="0.25">
      <c r="A33" s="10">
        <v>165</v>
      </c>
      <c r="B33" s="301" t="s">
        <v>199</v>
      </c>
      <c r="C33" s="301"/>
      <c r="D33" s="4">
        <v>2</v>
      </c>
      <c r="E33" s="4">
        <v>2</v>
      </c>
      <c r="F33" s="4"/>
      <c r="G33" s="4"/>
      <c r="H33" s="4"/>
      <c r="I33" s="4"/>
    </row>
  </sheetData>
  <mergeCells count="4">
    <mergeCell ref="D3:E3"/>
    <mergeCell ref="F3:G3"/>
    <mergeCell ref="H3:I3"/>
    <mergeCell ref="C3:C4"/>
  </mergeCells>
  <phoneticPr fontId="0" type="noConversion"/>
  <conditionalFormatting sqref="B6:B33">
    <cfRule type="expression" dxfId="3" priority="1" stopIfTrue="1">
      <formula>OR(H6=1,I6=1,J6=1,K6=1,L6=1,M6=1,N6=1,O6=1,P6=1,Q6=1,R6=1,S6=1)</formula>
    </cfRule>
  </conditionalFormatting>
  <pageMargins left="0.75" right="0.75" top="1" bottom="1" header="0.5" footer="0.5"/>
  <pageSetup paperSize="9" orientation="portrait" horizontalDpi="300" verticalDpi="300" copies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2"/>
  <sheetViews>
    <sheetView workbookViewId="0"/>
  </sheetViews>
  <sheetFormatPr defaultRowHeight="12.75" x14ac:dyDescent="0.2"/>
  <cols>
    <col min="1" max="1" width="5.42578125" customWidth="1"/>
    <col min="6" max="6" width="13.42578125" customWidth="1"/>
  </cols>
  <sheetData>
    <row r="5" spans="1:6" x14ac:dyDescent="0.2">
      <c r="A5" t="s">
        <v>167</v>
      </c>
      <c r="B5" t="s">
        <v>216</v>
      </c>
      <c r="F5" t="s">
        <v>211</v>
      </c>
    </row>
    <row r="6" spans="1:6" x14ac:dyDescent="0.2">
      <c r="B6" t="s">
        <v>217</v>
      </c>
    </row>
    <row r="7" spans="1:6" x14ac:dyDescent="0.2">
      <c r="B7" t="s">
        <v>218</v>
      </c>
    </row>
    <row r="8" spans="1:6" x14ac:dyDescent="0.2">
      <c r="B8" t="s">
        <v>219</v>
      </c>
    </row>
    <row r="9" spans="1:6" x14ac:dyDescent="0.2">
      <c r="B9" t="s">
        <v>220</v>
      </c>
    </row>
    <row r="10" spans="1:6" x14ac:dyDescent="0.2">
      <c r="B10" t="s">
        <v>221</v>
      </c>
    </row>
    <row r="11" spans="1:6" x14ac:dyDescent="0.2">
      <c r="B11" t="s">
        <v>222</v>
      </c>
    </row>
    <row r="12" spans="1:6" x14ac:dyDescent="0.2">
      <c r="B12" t="s">
        <v>223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38"/>
  <sheetViews>
    <sheetView topLeftCell="A22" workbookViewId="0"/>
  </sheetViews>
  <sheetFormatPr defaultRowHeight="12.75" x14ac:dyDescent="0.2"/>
  <cols>
    <col min="1" max="1" width="10.7109375" customWidth="1"/>
    <col min="2" max="2" width="13.42578125" customWidth="1"/>
    <col min="3" max="3" width="8.42578125" customWidth="1"/>
    <col min="7" max="10" width="9" bestFit="1" customWidth="1"/>
    <col min="11" max="11" width="34.140625" customWidth="1"/>
    <col min="12" max="12" width="4.85546875" customWidth="1"/>
    <col min="13" max="13" width="11.5703125" customWidth="1"/>
    <col min="14" max="14" width="14.5703125" customWidth="1"/>
    <col min="15" max="15" width="8.28515625" customWidth="1"/>
    <col min="16" max="16" width="10" customWidth="1"/>
    <col min="17" max="17" width="10.140625" bestFit="1" customWidth="1"/>
    <col min="18" max="18" width="8.42578125" customWidth="1"/>
    <col min="19" max="21" width="10.140625" bestFit="1" customWidth="1"/>
    <col min="22" max="22" width="10.140625" style="96" customWidth="1"/>
    <col min="23" max="23" width="11.7109375" customWidth="1"/>
    <col min="24" max="24" width="10.28515625" customWidth="1"/>
  </cols>
  <sheetData>
    <row r="1" spans="1:24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24" x14ac:dyDescent="0.2">
      <c r="A2" s="7"/>
      <c r="B2" s="7"/>
      <c r="C2" s="7"/>
      <c r="D2" s="7"/>
      <c r="E2" s="7"/>
      <c r="F2" s="7"/>
      <c r="G2" s="7"/>
      <c r="H2" s="12"/>
      <c r="I2" s="7"/>
      <c r="J2" s="7"/>
      <c r="K2" s="3"/>
      <c r="L2" s="3"/>
      <c r="M2" s="210"/>
      <c r="N2" s="7"/>
      <c r="O2" s="12"/>
      <c r="P2" s="12"/>
      <c r="Q2" s="12"/>
      <c r="R2" s="12"/>
      <c r="S2" s="12"/>
      <c r="T2" s="608" t="s">
        <v>343</v>
      </c>
      <c r="U2" s="608"/>
      <c r="V2" s="608"/>
      <c r="W2" s="608"/>
      <c r="X2" s="608"/>
    </row>
    <row r="3" spans="1:24" ht="13.15" customHeight="1" x14ac:dyDescent="0.2">
      <c r="A3" s="7"/>
      <c r="B3" s="7"/>
      <c r="C3" s="7"/>
      <c r="D3" s="7"/>
      <c r="E3" s="7"/>
      <c r="F3" s="7"/>
      <c r="G3" s="7"/>
      <c r="H3" s="12"/>
      <c r="I3" s="7"/>
      <c r="J3" s="7"/>
      <c r="K3" s="3"/>
      <c r="L3" s="3"/>
      <c r="M3" s="210"/>
      <c r="N3" s="7"/>
      <c r="O3" s="12"/>
      <c r="P3" s="12"/>
      <c r="Q3" s="12"/>
      <c r="R3" s="12"/>
      <c r="S3" s="12"/>
      <c r="T3" s="608"/>
      <c r="U3" s="608"/>
      <c r="V3" s="608"/>
      <c r="W3" s="608"/>
      <c r="X3" s="608"/>
    </row>
    <row r="4" spans="1:24" x14ac:dyDescent="0.2">
      <c r="A4" s="7"/>
      <c r="B4" s="7"/>
      <c r="C4" s="7"/>
      <c r="D4" s="7"/>
      <c r="E4" s="7"/>
      <c r="F4" s="7"/>
      <c r="G4" s="7"/>
      <c r="H4" s="12"/>
      <c r="I4" s="7"/>
      <c r="J4" s="7"/>
      <c r="K4" s="3"/>
      <c r="L4" s="3"/>
      <c r="M4" s="210"/>
      <c r="N4" s="7"/>
      <c r="O4" s="12"/>
      <c r="P4" s="12"/>
      <c r="Q4" s="12"/>
      <c r="R4" s="12"/>
      <c r="S4" s="12"/>
      <c r="T4" s="608"/>
      <c r="U4" s="608"/>
      <c r="V4" s="608"/>
      <c r="W4" s="608"/>
      <c r="X4" s="608"/>
    </row>
    <row r="5" spans="1:24" x14ac:dyDescent="0.2">
      <c r="A5" s="7"/>
      <c r="B5" s="7"/>
      <c r="C5" s="7"/>
      <c r="D5" s="7"/>
      <c r="E5" s="7"/>
      <c r="F5" s="7"/>
      <c r="G5" s="7"/>
      <c r="H5" s="12"/>
      <c r="I5" s="7"/>
      <c r="J5" s="7"/>
      <c r="K5" s="3"/>
      <c r="L5" s="3"/>
      <c r="M5" s="210"/>
      <c r="N5" s="7"/>
      <c r="O5" s="12"/>
      <c r="P5" s="12"/>
      <c r="Q5" s="12"/>
      <c r="R5" s="12"/>
      <c r="S5" s="12"/>
      <c r="T5" s="608"/>
      <c r="U5" s="608"/>
      <c r="V5" s="608"/>
      <c r="W5" s="608"/>
      <c r="X5" s="608"/>
    </row>
    <row r="6" spans="1:24" x14ac:dyDescent="0.2">
      <c r="A6" s="7"/>
      <c r="B6" s="7"/>
      <c r="C6" s="7"/>
      <c r="D6" s="7"/>
      <c r="E6" s="7"/>
      <c r="F6" s="7"/>
      <c r="G6" s="7"/>
      <c r="H6" s="12"/>
      <c r="I6" s="7"/>
      <c r="J6" s="7"/>
      <c r="K6" s="3"/>
      <c r="L6" s="3"/>
      <c r="M6" s="211"/>
      <c r="N6" s="7"/>
      <c r="O6" s="12"/>
      <c r="P6" s="12"/>
      <c r="Q6" s="12"/>
      <c r="R6" s="12"/>
      <c r="S6" s="12"/>
      <c r="T6" s="608"/>
      <c r="U6" s="608"/>
      <c r="V6" s="608"/>
      <c r="W6" s="608"/>
      <c r="X6" s="608"/>
    </row>
    <row r="7" spans="1:24" x14ac:dyDescent="0.2">
      <c r="A7" s="7"/>
      <c r="B7" s="7"/>
      <c r="C7" s="7"/>
      <c r="D7" s="7"/>
      <c r="E7" s="7"/>
      <c r="F7" s="7"/>
      <c r="G7" s="7"/>
      <c r="H7" s="12"/>
      <c r="I7" s="7"/>
      <c r="J7" s="7"/>
      <c r="K7" s="3"/>
      <c r="L7" s="3"/>
      <c r="M7" s="211"/>
      <c r="N7" s="7"/>
      <c r="O7" s="12"/>
      <c r="P7" s="12"/>
      <c r="Q7" s="12"/>
      <c r="R7" s="12"/>
      <c r="S7" s="12"/>
      <c r="T7" s="200"/>
      <c r="U7" s="200"/>
      <c r="V7" s="200"/>
      <c r="W7" s="200"/>
      <c r="X7" s="200"/>
    </row>
    <row r="8" spans="1:24" ht="15" x14ac:dyDescent="0.2">
      <c r="A8" s="7"/>
      <c r="B8" s="7"/>
      <c r="C8" s="7"/>
      <c r="D8" s="7"/>
      <c r="E8" s="7"/>
      <c r="F8" s="7"/>
      <c r="G8" s="7"/>
      <c r="H8" s="12"/>
      <c r="I8" s="13"/>
      <c r="J8" s="14"/>
      <c r="K8" s="14"/>
      <c r="L8" s="14"/>
      <c r="M8" s="642" t="s">
        <v>83</v>
      </c>
      <c r="N8" s="643"/>
      <c r="O8" s="643"/>
      <c r="P8" s="643"/>
      <c r="Q8" s="643"/>
      <c r="R8" s="643"/>
      <c r="S8" s="643"/>
      <c r="T8" s="643"/>
      <c r="U8" s="643"/>
      <c r="V8" s="643"/>
      <c r="W8" s="643"/>
      <c r="X8" s="643"/>
    </row>
    <row r="9" spans="1:24" ht="15" x14ac:dyDescent="0.2">
      <c r="A9" s="7"/>
      <c r="B9" s="7"/>
      <c r="C9" s="7"/>
      <c r="D9" s="7"/>
      <c r="E9" s="7"/>
      <c r="F9" s="7"/>
      <c r="G9" s="7"/>
      <c r="H9" s="12"/>
      <c r="I9" s="14"/>
      <c r="J9" s="14"/>
      <c r="K9" s="14"/>
      <c r="L9" s="14"/>
      <c r="M9" s="643"/>
      <c r="N9" s="643"/>
      <c r="O9" s="643"/>
      <c r="P9" s="643"/>
      <c r="Q9" s="643"/>
      <c r="R9" s="643"/>
      <c r="S9" s="643"/>
      <c r="T9" s="643"/>
      <c r="U9" s="643"/>
      <c r="V9" s="643"/>
      <c r="W9" s="643"/>
      <c r="X9" s="643"/>
    </row>
    <row r="10" spans="1:24" ht="15" x14ac:dyDescent="0.2">
      <c r="A10" s="7"/>
      <c r="B10" s="7"/>
      <c r="C10" s="7"/>
      <c r="D10" s="7"/>
      <c r="E10" s="7"/>
      <c r="F10" s="7"/>
      <c r="G10" s="7"/>
      <c r="H10" s="12"/>
      <c r="I10" s="14"/>
      <c r="J10" s="14"/>
      <c r="K10" s="14"/>
      <c r="L10" s="14"/>
      <c r="M10" s="126"/>
      <c r="N10" s="126"/>
      <c r="O10" s="126"/>
      <c r="P10" s="126"/>
      <c r="Q10" s="127"/>
      <c r="R10" s="128" t="s">
        <v>154</v>
      </c>
      <c r="S10" s="129" t="e">
        <f>насосы!U5</f>
        <v>#REF!</v>
      </c>
      <c r="T10" s="126"/>
      <c r="U10" s="126"/>
      <c r="V10" s="126"/>
      <c r="W10" s="126"/>
      <c r="X10" s="126"/>
    </row>
    <row r="11" spans="1:24" ht="15" x14ac:dyDescent="0.2">
      <c r="A11" s="7"/>
      <c r="B11" s="7"/>
      <c r="C11" s="7"/>
      <c r="D11" s="7"/>
      <c r="E11" s="7"/>
      <c r="F11" s="7"/>
      <c r="G11" s="7"/>
      <c r="H11" s="12"/>
      <c r="I11" s="14"/>
      <c r="J11" s="14"/>
      <c r="K11" s="14"/>
      <c r="L11" s="14"/>
      <c r="M11" s="643" t="s">
        <v>135</v>
      </c>
      <c r="N11" s="643"/>
      <c r="O11" s="643"/>
      <c r="P11" s="643"/>
      <c r="Q11" s="643"/>
      <c r="R11" s="643"/>
      <c r="S11" s="643"/>
      <c r="T11" s="643"/>
      <c r="U11" s="643"/>
      <c r="V11" s="643"/>
      <c r="W11" s="643"/>
      <c r="X11" s="643"/>
    </row>
    <row r="12" spans="1:24" ht="15" x14ac:dyDescent="0.2">
      <c r="A12" s="7"/>
      <c r="B12" s="7"/>
      <c r="C12" s="7"/>
      <c r="D12" s="7"/>
      <c r="E12" s="7"/>
      <c r="F12" s="7"/>
      <c r="G12" s="7"/>
      <c r="H12" s="12"/>
      <c r="I12" s="14"/>
      <c r="J12" s="14"/>
      <c r="K12" s="14"/>
      <c r="L12" s="14"/>
      <c r="M12" s="643" t="s">
        <v>141</v>
      </c>
      <c r="N12" s="643"/>
      <c r="O12" s="643"/>
      <c r="P12" s="643"/>
      <c r="Q12" s="643"/>
      <c r="R12" s="643"/>
      <c r="S12" s="643"/>
      <c r="T12" s="643"/>
      <c r="U12" s="643"/>
      <c r="V12" s="643"/>
      <c r="W12" s="643"/>
      <c r="X12" s="643"/>
    </row>
    <row r="13" spans="1:24" ht="15.75" thickBot="1" x14ac:dyDescent="0.25">
      <c r="A13" s="7"/>
      <c r="B13" s="7"/>
      <c r="C13" s="7"/>
      <c r="D13" s="7"/>
      <c r="E13" s="7"/>
      <c r="F13" s="7"/>
      <c r="G13" s="7"/>
      <c r="H13" s="12"/>
      <c r="I13" s="14"/>
      <c r="J13" s="14"/>
      <c r="K13" s="14"/>
      <c r="L13" s="14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</row>
    <row r="14" spans="1:24" ht="13.15" customHeight="1" x14ac:dyDescent="0.2">
      <c r="A14" s="635" t="s">
        <v>84</v>
      </c>
      <c r="B14" s="635" t="s">
        <v>85</v>
      </c>
      <c r="C14" s="646" t="s">
        <v>171</v>
      </c>
      <c r="D14" s="633" t="s">
        <v>86</v>
      </c>
      <c r="E14" s="644" t="s">
        <v>87</v>
      </c>
      <c r="F14" s="644"/>
      <c r="G14" s="644"/>
      <c r="H14" s="644"/>
      <c r="I14" s="644"/>
      <c r="J14" s="644"/>
      <c r="K14" s="649" t="s">
        <v>170</v>
      </c>
      <c r="L14" s="629" t="s">
        <v>167</v>
      </c>
      <c r="M14" s="634" t="s">
        <v>136</v>
      </c>
      <c r="N14" s="634" t="s">
        <v>85</v>
      </c>
      <c r="O14" s="687" t="s">
        <v>168</v>
      </c>
      <c r="P14" s="632" t="s">
        <v>88</v>
      </c>
      <c r="Q14" s="632" t="s">
        <v>89</v>
      </c>
      <c r="R14" s="632" t="s">
        <v>146</v>
      </c>
      <c r="S14" s="632" t="s">
        <v>145</v>
      </c>
      <c r="T14" s="632" t="s">
        <v>147</v>
      </c>
      <c r="U14" s="632" t="s">
        <v>144</v>
      </c>
      <c r="V14" s="690" t="s">
        <v>90</v>
      </c>
      <c r="W14" s="632" t="s">
        <v>143</v>
      </c>
      <c r="X14" s="692" t="s">
        <v>142</v>
      </c>
    </row>
    <row r="15" spans="1:24" x14ac:dyDescent="0.2">
      <c r="A15" s="635"/>
      <c r="B15" s="635"/>
      <c r="C15" s="647"/>
      <c r="D15" s="633"/>
      <c r="E15" s="644" t="s">
        <v>91</v>
      </c>
      <c r="F15" s="644"/>
      <c r="G15" s="644"/>
      <c r="H15" s="644"/>
      <c r="I15" s="633" t="s">
        <v>92</v>
      </c>
      <c r="J15" s="633"/>
      <c r="K15" s="649"/>
      <c r="L15" s="630"/>
      <c r="M15" s="635"/>
      <c r="N15" s="635"/>
      <c r="O15" s="651"/>
      <c r="P15" s="633"/>
      <c r="Q15" s="633"/>
      <c r="R15" s="633"/>
      <c r="S15" s="633"/>
      <c r="T15" s="633"/>
      <c r="U15" s="633"/>
      <c r="V15" s="691"/>
      <c r="W15" s="633"/>
      <c r="X15" s="693"/>
    </row>
    <row r="16" spans="1:24" x14ac:dyDescent="0.2">
      <c r="A16" s="635"/>
      <c r="B16" s="635"/>
      <c r="C16" s="647"/>
      <c r="D16" s="633"/>
      <c r="E16" s="635" t="s">
        <v>93</v>
      </c>
      <c r="F16" s="650" t="s">
        <v>94</v>
      </c>
      <c r="G16" s="650"/>
      <c r="H16" s="650"/>
      <c r="I16" s="633"/>
      <c r="J16" s="633"/>
      <c r="K16" s="649"/>
      <c r="L16" s="630"/>
      <c r="M16" s="635"/>
      <c r="N16" s="635"/>
      <c r="O16" s="651"/>
      <c r="P16" s="633"/>
      <c r="Q16" s="633"/>
      <c r="R16" s="633"/>
      <c r="S16" s="633"/>
      <c r="T16" s="633"/>
      <c r="U16" s="633"/>
      <c r="V16" s="691"/>
      <c r="W16" s="633"/>
      <c r="X16" s="693"/>
    </row>
    <row r="17" spans="1:25" x14ac:dyDescent="0.2">
      <c r="A17" s="635"/>
      <c r="B17" s="635"/>
      <c r="C17" s="647"/>
      <c r="D17" s="633"/>
      <c r="E17" s="635"/>
      <c r="F17" s="635" t="s">
        <v>95</v>
      </c>
      <c r="G17" s="645" t="s">
        <v>96</v>
      </c>
      <c r="H17" s="651" t="s">
        <v>97</v>
      </c>
      <c r="I17" s="633" t="s">
        <v>95</v>
      </c>
      <c r="J17" s="645" t="s">
        <v>96</v>
      </c>
      <c r="K17" s="649"/>
      <c r="L17" s="630"/>
      <c r="M17" s="635"/>
      <c r="N17" s="635"/>
      <c r="O17" s="651"/>
      <c r="P17" s="633"/>
      <c r="Q17" s="633"/>
      <c r="R17" s="633"/>
      <c r="S17" s="633"/>
      <c r="T17" s="633"/>
      <c r="U17" s="633"/>
      <c r="V17" s="691"/>
      <c r="W17" s="633"/>
      <c r="X17" s="693"/>
    </row>
    <row r="18" spans="1:25" x14ac:dyDescent="0.2">
      <c r="A18" s="635"/>
      <c r="B18" s="635"/>
      <c r="C18" s="647"/>
      <c r="D18" s="633"/>
      <c r="E18" s="635"/>
      <c r="F18" s="635"/>
      <c r="G18" s="645"/>
      <c r="H18" s="645"/>
      <c r="I18" s="633"/>
      <c r="J18" s="645"/>
      <c r="K18" s="649"/>
      <c r="L18" s="630"/>
      <c r="M18" s="635"/>
      <c r="N18" s="635"/>
      <c r="O18" s="651"/>
      <c r="P18" s="633"/>
      <c r="Q18" s="633"/>
      <c r="R18" s="633"/>
      <c r="S18" s="633"/>
      <c r="T18" s="633"/>
      <c r="U18" s="633"/>
      <c r="V18" s="691"/>
      <c r="W18" s="633"/>
      <c r="X18" s="693"/>
    </row>
    <row r="19" spans="1:25" ht="46.9" customHeight="1" x14ac:dyDescent="0.2">
      <c r="A19" s="635"/>
      <c r="B19" s="635"/>
      <c r="C19" s="648"/>
      <c r="D19" s="633"/>
      <c r="E19" s="635"/>
      <c r="F19" s="635"/>
      <c r="G19" s="645"/>
      <c r="H19" s="645"/>
      <c r="I19" s="633"/>
      <c r="J19" s="645"/>
      <c r="K19" s="649"/>
      <c r="L19" s="631"/>
      <c r="M19" s="635"/>
      <c r="N19" s="635"/>
      <c r="O19" s="651"/>
      <c r="P19" s="633"/>
      <c r="Q19" s="633"/>
      <c r="R19" s="633"/>
      <c r="S19" s="633"/>
      <c r="T19" s="633"/>
      <c r="U19" s="633"/>
      <c r="V19" s="691"/>
      <c r="W19" s="633"/>
      <c r="X19" s="693"/>
    </row>
    <row r="20" spans="1:25" ht="15.75" x14ac:dyDescent="0.2">
      <c r="A20" s="15"/>
      <c r="B20" s="15"/>
      <c r="C20" s="15"/>
      <c r="D20" s="16"/>
      <c r="E20" s="15"/>
      <c r="F20" s="15"/>
      <c r="G20" s="18"/>
      <c r="H20" s="18"/>
      <c r="I20" s="16"/>
      <c r="J20" s="18"/>
      <c r="K20" s="19"/>
      <c r="L20" s="263"/>
      <c r="M20" s="19"/>
      <c r="N20" s="15"/>
      <c r="O20" s="108" t="s">
        <v>98</v>
      </c>
      <c r="P20" s="109" t="s">
        <v>99</v>
      </c>
      <c r="Q20" s="109" t="s">
        <v>100</v>
      </c>
      <c r="R20" s="109" t="s">
        <v>101</v>
      </c>
      <c r="S20" s="109" t="s">
        <v>137</v>
      </c>
      <c r="T20" s="109" t="s">
        <v>102</v>
      </c>
      <c r="U20" s="109" t="s">
        <v>138</v>
      </c>
      <c r="V20" s="110" t="s">
        <v>139</v>
      </c>
      <c r="W20" s="109" t="s">
        <v>140</v>
      </c>
      <c r="X20" s="59" t="s">
        <v>103</v>
      </c>
    </row>
    <row r="21" spans="1:25" ht="13.5" thickBot="1" x14ac:dyDescent="0.25">
      <c r="A21" s="20">
        <v>1</v>
      </c>
      <c r="B21" s="21">
        <v>12</v>
      </c>
      <c r="C21" s="20"/>
      <c r="D21" s="20">
        <v>3</v>
      </c>
      <c r="E21" s="22">
        <v>4</v>
      </c>
      <c r="F21" s="20">
        <v>5</v>
      </c>
      <c r="G21" s="22">
        <v>6</v>
      </c>
      <c r="H21" s="20">
        <v>7</v>
      </c>
      <c r="I21" s="22">
        <v>8</v>
      </c>
      <c r="J21" s="20">
        <v>9</v>
      </c>
      <c r="K21" s="23">
        <v>10</v>
      </c>
      <c r="L21" s="206"/>
      <c r="M21" s="24">
        <v>11</v>
      </c>
      <c r="N21" s="21">
        <v>12</v>
      </c>
      <c r="O21" s="20">
        <v>13</v>
      </c>
      <c r="P21" s="22">
        <v>14</v>
      </c>
      <c r="Q21" s="20">
        <v>15</v>
      </c>
      <c r="R21" s="22">
        <v>16</v>
      </c>
      <c r="S21" s="20">
        <v>17</v>
      </c>
      <c r="T21" s="22">
        <v>18</v>
      </c>
      <c r="U21" s="20">
        <v>19</v>
      </c>
      <c r="V21" s="102">
        <v>20</v>
      </c>
      <c r="W21" s="20">
        <v>21</v>
      </c>
      <c r="X21" s="264">
        <v>22</v>
      </c>
    </row>
    <row r="22" spans="1:25" x14ac:dyDescent="0.2">
      <c r="A22" s="25" t="s">
        <v>104</v>
      </c>
      <c r="B22" s="26" t="s">
        <v>105</v>
      </c>
      <c r="C22" s="231"/>
      <c r="D22" s="27">
        <v>18</v>
      </c>
      <c r="E22" s="27">
        <v>1.9</v>
      </c>
      <c r="F22" s="27">
        <v>3.74</v>
      </c>
      <c r="G22" s="27">
        <v>3.24</v>
      </c>
      <c r="H22" s="28">
        <v>5</v>
      </c>
      <c r="I22" s="27">
        <v>6.18</v>
      </c>
      <c r="J22" s="27">
        <v>3.24</v>
      </c>
      <c r="K22" s="29">
        <v>0.54</v>
      </c>
      <c r="L22" s="25"/>
      <c r="M22" s="247" t="str">
        <f>A22</f>
        <v>ТГ-4</v>
      </c>
      <c r="N22" s="117" t="s">
        <v>105</v>
      </c>
      <c r="O22" s="214" t="e">
        <f>IF(ТГ!E3="кр","к","")</f>
        <v>#REF!</v>
      </c>
      <c r="P22" s="32">
        <f>E22</f>
        <v>1.9</v>
      </c>
      <c r="Q22" s="32">
        <f>F22</f>
        <v>3.74</v>
      </c>
      <c r="R22" s="32">
        <f>K22*4</f>
        <v>2.16</v>
      </c>
      <c r="S22" s="33" t="e">
        <f>IF(O22="к",P22+Q22*5+R22,P22)</f>
        <v>#REF!</v>
      </c>
      <c r="T22" s="34" t="e">
        <f>IF(O22="к",D22,0)</f>
        <v>#REF!</v>
      </c>
      <c r="U22" s="32" t="e">
        <f>T22*0.1</f>
        <v>#REF!</v>
      </c>
      <c r="V22" s="89" t="e">
        <f>T22*0.9*0.05*0.01</f>
        <v>#REF!</v>
      </c>
      <c r="W22" s="32" t="e">
        <f>T22-(U22+V22)</f>
        <v>#REF!</v>
      </c>
      <c r="X22" s="35" t="e">
        <f>S22-W22</f>
        <v>#REF!</v>
      </c>
      <c r="Y22">
        <v>0.216</v>
      </c>
    </row>
    <row r="23" spans="1:25" ht="13.5" thickBot="1" x14ac:dyDescent="0.25">
      <c r="A23" s="36" t="s">
        <v>106</v>
      </c>
      <c r="B23" s="37" t="s">
        <v>107</v>
      </c>
      <c r="C23" s="232"/>
      <c r="D23" s="38">
        <v>18</v>
      </c>
      <c r="E23" s="38">
        <v>3</v>
      </c>
      <c r="F23" s="38">
        <v>3.74</v>
      </c>
      <c r="G23" s="38">
        <v>3.24</v>
      </c>
      <c r="H23" s="39">
        <v>5</v>
      </c>
      <c r="I23" s="38">
        <v>7.28</v>
      </c>
      <c r="J23" s="38">
        <v>3.24</v>
      </c>
      <c r="K23" s="65">
        <v>0.54</v>
      </c>
      <c r="L23" s="36"/>
      <c r="M23" s="248" t="str">
        <f>A23</f>
        <v>ТГ-5</v>
      </c>
      <c r="N23" s="118" t="s">
        <v>107</v>
      </c>
      <c r="O23" s="42" t="e">
        <f>IF(ТГ!E4="кр","к","")</f>
        <v>#REF!</v>
      </c>
      <c r="P23" s="42">
        <f>E23</f>
        <v>3</v>
      </c>
      <c r="Q23" s="42">
        <f>F23</f>
        <v>3.74</v>
      </c>
      <c r="R23" s="42">
        <f>K23*4</f>
        <v>2.16</v>
      </c>
      <c r="S23" s="43" t="e">
        <f>IF(O23="к",P23+Q23*5+R23,P23)</f>
        <v>#REF!</v>
      </c>
      <c r="T23" s="42" t="e">
        <f>IF(O23="к",D23,0)</f>
        <v>#REF!</v>
      </c>
      <c r="U23" s="42" t="e">
        <f>T23*0.1</f>
        <v>#REF!</v>
      </c>
      <c r="V23" s="103" t="e">
        <f>T23*0.9*0.05*0.01</f>
        <v>#REF!</v>
      </c>
      <c r="W23" s="42" t="e">
        <f>T23-(U23+V23)</f>
        <v>#REF!</v>
      </c>
      <c r="X23" s="66" t="e">
        <f>S23-W23</f>
        <v>#REF!</v>
      </c>
      <c r="Y23">
        <v>0.34200000000000003</v>
      </c>
    </row>
    <row r="24" spans="1:25" ht="24" customHeight="1" x14ac:dyDescent="0.2">
      <c r="A24" s="647" t="s">
        <v>84</v>
      </c>
      <c r="B24" s="653" t="s">
        <v>85</v>
      </c>
      <c r="C24" s="233"/>
      <c r="D24" s="637" t="s">
        <v>86</v>
      </c>
      <c r="E24" s="656" t="s">
        <v>87</v>
      </c>
      <c r="F24" s="657"/>
      <c r="G24" s="657"/>
      <c r="H24" s="657"/>
      <c r="I24" s="657"/>
      <c r="J24" s="658"/>
      <c r="K24" s="677"/>
      <c r="L24" s="329"/>
      <c r="M24" s="680"/>
      <c r="N24" s="683"/>
      <c r="O24" s="32" t="s">
        <v>224</v>
      </c>
      <c r="P24" s="31">
        <f t="shared" ref="P24:X24" si="0">SUM(P22:P23)</f>
        <v>4.9000000000000004</v>
      </c>
      <c r="Q24" s="32">
        <f t="shared" si="0"/>
        <v>7.48</v>
      </c>
      <c r="R24" s="32">
        <f t="shared" si="0"/>
        <v>4.32</v>
      </c>
      <c r="S24" s="32" t="e">
        <f t="shared" si="0"/>
        <v>#REF!</v>
      </c>
      <c r="T24" s="32" t="e">
        <f t="shared" si="0"/>
        <v>#REF!</v>
      </c>
      <c r="U24" s="32" t="e">
        <f t="shared" si="0"/>
        <v>#REF!</v>
      </c>
      <c r="V24" s="89" t="e">
        <f t="shared" si="0"/>
        <v>#REF!</v>
      </c>
      <c r="W24" s="330" t="e">
        <f t="shared" si="0"/>
        <v>#REF!</v>
      </c>
      <c r="X24" s="331" t="e">
        <f t="shared" si="0"/>
        <v>#REF!</v>
      </c>
    </row>
    <row r="25" spans="1:25" x14ac:dyDescent="0.2">
      <c r="A25" s="647"/>
      <c r="B25" s="654"/>
      <c r="C25" s="233"/>
      <c r="D25" s="637"/>
      <c r="E25" s="662" t="s">
        <v>91</v>
      </c>
      <c r="F25" s="663"/>
      <c r="G25" s="663"/>
      <c r="H25" s="664"/>
      <c r="I25" s="633" t="s">
        <v>92</v>
      </c>
      <c r="J25" s="665"/>
      <c r="K25" s="678"/>
      <c r="L25" s="257"/>
      <c r="M25" s="681"/>
      <c r="N25" s="635"/>
      <c r="O25" s="637"/>
      <c r="P25" s="636"/>
      <c r="Q25" s="636"/>
      <c r="R25" s="636"/>
      <c r="S25" s="636"/>
      <c r="T25" s="636"/>
      <c r="U25" s="636"/>
      <c r="V25" s="694"/>
      <c r="W25" s="636"/>
      <c r="X25" s="688"/>
    </row>
    <row r="26" spans="1:25" x14ac:dyDescent="0.2">
      <c r="A26" s="647"/>
      <c r="B26" s="654"/>
      <c r="C26" s="233"/>
      <c r="D26" s="637"/>
      <c r="E26" s="646" t="s">
        <v>93</v>
      </c>
      <c r="F26" s="666" t="s">
        <v>94</v>
      </c>
      <c r="G26" s="667"/>
      <c r="H26" s="668"/>
      <c r="I26" s="633"/>
      <c r="J26" s="665"/>
      <c r="K26" s="678"/>
      <c r="L26" s="257"/>
      <c r="M26" s="681"/>
      <c r="N26" s="635"/>
      <c r="O26" s="637"/>
      <c r="P26" s="637"/>
      <c r="Q26" s="637"/>
      <c r="R26" s="637"/>
      <c r="S26" s="637"/>
      <c r="T26" s="637"/>
      <c r="U26" s="637"/>
      <c r="V26" s="695"/>
      <c r="W26" s="637"/>
      <c r="X26" s="688"/>
    </row>
    <row r="27" spans="1:25" x14ac:dyDescent="0.2">
      <c r="A27" s="647"/>
      <c r="B27" s="654"/>
      <c r="C27" s="233"/>
      <c r="D27" s="637"/>
      <c r="E27" s="647"/>
      <c r="F27" s="646" t="s">
        <v>95</v>
      </c>
      <c r="G27" s="669" t="s">
        <v>96</v>
      </c>
      <c r="H27" s="672" t="s">
        <v>97</v>
      </c>
      <c r="I27" s="636" t="s">
        <v>95</v>
      </c>
      <c r="J27" s="659" t="s">
        <v>96</v>
      </c>
      <c r="K27" s="678"/>
      <c r="L27" s="257"/>
      <c r="M27" s="681"/>
      <c r="N27" s="635"/>
      <c r="O27" s="637"/>
      <c r="P27" s="637"/>
      <c r="Q27" s="637"/>
      <c r="R27" s="637"/>
      <c r="S27" s="637"/>
      <c r="T27" s="637"/>
      <c r="U27" s="637"/>
      <c r="V27" s="695"/>
      <c r="W27" s="637"/>
      <c r="X27" s="688"/>
    </row>
    <row r="28" spans="1:25" x14ac:dyDescent="0.2">
      <c r="A28" s="647"/>
      <c r="B28" s="654"/>
      <c r="C28" s="233"/>
      <c r="D28" s="637"/>
      <c r="E28" s="647"/>
      <c r="F28" s="647"/>
      <c r="G28" s="670"/>
      <c r="H28" s="670"/>
      <c r="I28" s="637"/>
      <c r="J28" s="660"/>
      <c r="K28" s="678"/>
      <c r="L28" s="257"/>
      <c r="M28" s="681"/>
      <c r="N28" s="635"/>
      <c r="O28" s="637"/>
      <c r="P28" s="637"/>
      <c r="Q28" s="637"/>
      <c r="R28" s="637"/>
      <c r="S28" s="637"/>
      <c r="T28" s="637"/>
      <c r="U28" s="637"/>
      <c r="V28" s="695"/>
      <c r="W28" s="637"/>
      <c r="X28" s="688"/>
    </row>
    <row r="29" spans="1:25" ht="13.5" thickBot="1" x14ac:dyDescent="0.25">
      <c r="A29" s="652"/>
      <c r="B29" s="655"/>
      <c r="C29" s="234"/>
      <c r="D29" s="638"/>
      <c r="E29" s="652"/>
      <c r="F29" s="652"/>
      <c r="G29" s="671"/>
      <c r="H29" s="671"/>
      <c r="I29" s="638"/>
      <c r="J29" s="661"/>
      <c r="K29" s="679"/>
      <c r="L29" s="258"/>
      <c r="M29" s="682"/>
      <c r="N29" s="684"/>
      <c r="O29" s="638"/>
      <c r="P29" s="638"/>
      <c r="Q29" s="638"/>
      <c r="R29" s="638"/>
      <c r="S29" s="638"/>
      <c r="T29" s="638"/>
      <c r="U29" s="638"/>
      <c r="V29" s="696"/>
      <c r="W29" s="638"/>
      <c r="X29" s="689"/>
    </row>
    <row r="30" spans="1:25" x14ac:dyDescent="0.2">
      <c r="A30" s="51" t="str">
        <f>насосы!B7</f>
        <v>ПЭН-4</v>
      </c>
      <c r="B30" s="52" t="s">
        <v>108</v>
      </c>
      <c r="C30" s="243"/>
      <c r="D30" s="106">
        <v>0.5</v>
      </c>
      <c r="E30" s="27">
        <v>0.18</v>
      </c>
      <c r="F30" s="27">
        <v>8.3000000000000004E-2</v>
      </c>
      <c r="G30" s="27">
        <v>7.0000000000000007E-2</v>
      </c>
      <c r="H30" s="53">
        <v>6</v>
      </c>
      <c r="I30" s="27">
        <v>0.26300000000000001</v>
      </c>
      <c r="J30" s="54">
        <v>7.0000000000000007E-2</v>
      </c>
      <c r="K30" s="51"/>
      <c r="L30" s="259">
        <v>1</v>
      </c>
      <c r="M30" s="249" t="str">
        <f>A30</f>
        <v>ПЭН-4</v>
      </c>
      <c r="N30" s="217" t="str">
        <f>B30</f>
        <v>ПЭ-270-150-3</v>
      </c>
      <c r="O30" s="214" t="str">
        <f>IF(ISNUMBER(насосы!U7),"т",IF(ISNUMBER(насосы!V7),"к",""))</f>
        <v/>
      </c>
      <c r="P30" s="32">
        <f t="shared" ref="P30:Q47" si="1">E30</f>
        <v>0.18</v>
      </c>
      <c r="Q30" s="32">
        <f t="shared" si="1"/>
        <v>8.3000000000000004E-2</v>
      </c>
      <c r="R30" s="32">
        <f t="shared" ref="R30:R47" si="2">IF(O30="к",D30,0)</f>
        <v>0</v>
      </c>
      <c r="S30" s="32">
        <f t="shared" ref="S30:S47" si="3">IF(O30="к",P30+Q30+R30,P30+Q30)</f>
        <v>0.26300000000000001</v>
      </c>
      <c r="T30" s="32">
        <f t="shared" ref="T30:T35" si="4">IF(O30="к",D30,0)</f>
        <v>0</v>
      </c>
      <c r="U30" s="32">
        <f t="shared" ref="U30:U93" si="5">T30*0.1</f>
        <v>0</v>
      </c>
      <c r="V30" s="98">
        <f t="shared" ref="V30:V47" si="6">T30*0.9*0.05*0.01</f>
        <v>0</v>
      </c>
      <c r="W30" s="32">
        <f t="shared" ref="W30:W47" si="7">T30-(U30+V30)</f>
        <v>0</v>
      </c>
      <c r="X30" s="35">
        <f t="shared" ref="X30:X47" si="8">S30-W30</f>
        <v>0.26300000000000001</v>
      </c>
    </row>
    <row r="31" spans="1:25" x14ac:dyDescent="0.2">
      <c r="A31" s="51" t="str">
        <f>насосы!B8</f>
        <v>ПЭН-5</v>
      </c>
      <c r="B31" s="56" t="s">
        <v>108</v>
      </c>
      <c r="C31" s="244"/>
      <c r="D31" s="104">
        <v>0.5</v>
      </c>
      <c r="E31" s="17">
        <v>0.18</v>
      </c>
      <c r="F31" s="17">
        <v>8.3000000000000004E-2</v>
      </c>
      <c r="G31" s="17">
        <v>7.0000000000000007E-2</v>
      </c>
      <c r="H31" s="57">
        <v>6</v>
      </c>
      <c r="I31" s="17">
        <v>0.26300000000000001</v>
      </c>
      <c r="J31" s="58">
        <v>7.0000000000000007E-2</v>
      </c>
      <c r="K31" s="55"/>
      <c r="L31" s="260">
        <v>2</v>
      </c>
      <c r="M31" s="250" t="str">
        <f t="shared" ref="M31:M94" si="9">A31</f>
        <v>ПЭН-5</v>
      </c>
      <c r="N31" s="220" t="str">
        <f t="shared" ref="N31:N94" si="10">B31</f>
        <v>ПЭ-270-150-3</v>
      </c>
      <c r="O31" s="49" t="str">
        <f>IF(ISNUMBER(насосы!U8),"т",IF(ISNUMBER(насосы!V8),"к",""))</f>
        <v/>
      </c>
      <c r="P31" s="16">
        <f t="shared" si="1"/>
        <v>0.18</v>
      </c>
      <c r="Q31" s="16">
        <f t="shared" si="1"/>
        <v>8.3000000000000004E-2</v>
      </c>
      <c r="R31" s="16">
        <f t="shared" si="2"/>
        <v>0</v>
      </c>
      <c r="S31" s="16">
        <f t="shared" si="3"/>
        <v>0.26300000000000001</v>
      </c>
      <c r="T31" s="16">
        <f t="shared" si="4"/>
        <v>0</v>
      </c>
      <c r="U31" s="16">
        <f t="shared" si="5"/>
        <v>0</v>
      </c>
      <c r="V31" s="97">
        <f t="shared" si="6"/>
        <v>0</v>
      </c>
      <c r="W31" s="16">
        <f t="shared" si="7"/>
        <v>0</v>
      </c>
      <c r="X31" s="59">
        <f t="shared" si="8"/>
        <v>0.26300000000000001</v>
      </c>
    </row>
    <row r="32" spans="1:25" x14ac:dyDescent="0.2">
      <c r="A32" s="51" t="str">
        <f>насосы!B9</f>
        <v>ПЭН-6</v>
      </c>
      <c r="B32" s="56" t="s">
        <v>108</v>
      </c>
      <c r="C32" s="244"/>
      <c r="D32" s="104">
        <v>0.5</v>
      </c>
      <c r="E32" s="17">
        <v>0.18</v>
      </c>
      <c r="F32" s="17">
        <v>8.3000000000000004E-2</v>
      </c>
      <c r="G32" s="17">
        <v>7.0000000000000007E-2</v>
      </c>
      <c r="H32" s="60">
        <v>6</v>
      </c>
      <c r="I32" s="17">
        <v>0.26300000000000001</v>
      </c>
      <c r="J32" s="58">
        <v>7.0000000000000007E-2</v>
      </c>
      <c r="K32" s="55"/>
      <c r="L32" s="260">
        <v>3</v>
      </c>
      <c r="M32" s="251" t="str">
        <f t="shared" si="9"/>
        <v>ПЭН-6</v>
      </c>
      <c r="N32" s="115" t="str">
        <f t="shared" si="10"/>
        <v>ПЭ-270-150-3</v>
      </c>
      <c r="O32" s="16" t="str">
        <f>IF(ISNUMBER(насосы!U9),"т",IF(ISNUMBER(насосы!V9),"к",""))</f>
        <v/>
      </c>
      <c r="P32" s="16">
        <f t="shared" si="1"/>
        <v>0.18</v>
      </c>
      <c r="Q32" s="16">
        <f t="shared" si="1"/>
        <v>8.3000000000000004E-2</v>
      </c>
      <c r="R32" s="16">
        <f t="shared" si="2"/>
        <v>0</v>
      </c>
      <c r="S32" s="16">
        <f t="shared" si="3"/>
        <v>0.26300000000000001</v>
      </c>
      <c r="T32" s="16">
        <f t="shared" si="4"/>
        <v>0</v>
      </c>
      <c r="U32" s="16">
        <f t="shared" si="5"/>
        <v>0</v>
      </c>
      <c r="V32" s="97">
        <f t="shared" si="6"/>
        <v>0</v>
      </c>
      <c r="W32" s="16">
        <f t="shared" si="7"/>
        <v>0</v>
      </c>
      <c r="X32" s="59">
        <f t="shared" si="8"/>
        <v>0.26300000000000001</v>
      </c>
    </row>
    <row r="33" spans="1:24" x14ac:dyDescent="0.2">
      <c r="A33" s="51" t="str">
        <f>насосы!B10</f>
        <v>ПЭН-7</v>
      </c>
      <c r="B33" s="56" t="s">
        <v>108</v>
      </c>
      <c r="C33" s="244"/>
      <c r="D33" s="104">
        <v>0.5</v>
      </c>
      <c r="E33" s="17">
        <v>0.18</v>
      </c>
      <c r="F33" s="17">
        <v>8.3000000000000004E-2</v>
      </c>
      <c r="G33" s="17">
        <v>7.0000000000000007E-2</v>
      </c>
      <c r="H33" s="61">
        <v>6</v>
      </c>
      <c r="I33" s="17">
        <v>0.26300000000000001</v>
      </c>
      <c r="J33" s="58">
        <v>7.0000000000000007E-2</v>
      </c>
      <c r="K33" s="55"/>
      <c r="L33" s="259">
        <v>4</v>
      </c>
      <c r="M33" s="252" t="str">
        <f t="shared" si="9"/>
        <v>ПЭН-7</v>
      </c>
      <c r="N33" s="218" t="str">
        <f t="shared" si="10"/>
        <v>ПЭ-270-150-3</v>
      </c>
      <c r="O33" s="48" t="str">
        <f>IF(ISNUMBER(насосы!U10),"т",IF(ISNUMBER(насосы!V10),"к",""))</f>
        <v/>
      </c>
      <c r="P33" s="16">
        <f t="shared" si="1"/>
        <v>0.18</v>
      </c>
      <c r="Q33" s="16">
        <f t="shared" si="1"/>
        <v>8.3000000000000004E-2</v>
      </c>
      <c r="R33" s="16">
        <f t="shared" si="2"/>
        <v>0</v>
      </c>
      <c r="S33" s="16">
        <f t="shared" si="3"/>
        <v>0.26300000000000001</v>
      </c>
      <c r="T33" s="16">
        <f t="shared" si="4"/>
        <v>0</v>
      </c>
      <c r="U33" s="16">
        <f t="shared" si="5"/>
        <v>0</v>
      </c>
      <c r="V33" s="97">
        <f t="shared" si="6"/>
        <v>0</v>
      </c>
      <c r="W33" s="16">
        <f t="shared" si="7"/>
        <v>0</v>
      </c>
      <c r="X33" s="59">
        <f t="shared" si="8"/>
        <v>0.26300000000000001</v>
      </c>
    </row>
    <row r="34" spans="1:24" x14ac:dyDescent="0.2">
      <c r="A34" s="51" t="str">
        <f>насосы!B11</f>
        <v>ПЭН-8</v>
      </c>
      <c r="B34" s="62" t="s">
        <v>108</v>
      </c>
      <c r="C34" s="245"/>
      <c r="D34" s="104">
        <v>0.5</v>
      </c>
      <c r="E34" s="17">
        <v>0.18</v>
      </c>
      <c r="F34" s="17">
        <v>8.3000000000000004E-2</v>
      </c>
      <c r="G34" s="17">
        <v>7.0000000000000007E-2</v>
      </c>
      <c r="H34" s="61">
        <v>6</v>
      </c>
      <c r="I34" s="17">
        <v>0.26300000000000001</v>
      </c>
      <c r="J34" s="58">
        <v>7.0000000000000007E-2</v>
      </c>
      <c r="K34" s="55"/>
      <c r="L34" s="260">
        <v>5</v>
      </c>
      <c r="M34" s="251" t="str">
        <f t="shared" si="9"/>
        <v>ПЭН-8</v>
      </c>
      <c r="N34" s="115" t="str">
        <f t="shared" si="10"/>
        <v>ПЭ-270-150-3</v>
      </c>
      <c r="O34" s="48" t="str">
        <f>IF(ISNUMBER(насосы!U11),"т",IF(ISNUMBER(насосы!V11),"к",""))</f>
        <v/>
      </c>
      <c r="P34" s="16">
        <f t="shared" si="1"/>
        <v>0.18</v>
      </c>
      <c r="Q34" s="16">
        <f t="shared" si="1"/>
        <v>8.3000000000000004E-2</v>
      </c>
      <c r="R34" s="16">
        <f t="shared" si="2"/>
        <v>0</v>
      </c>
      <c r="S34" s="16">
        <f t="shared" si="3"/>
        <v>0.26300000000000001</v>
      </c>
      <c r="T34" s="16">
        <f t="shared" si="4"/>
        <v>0</v>
      </c>
      <c r="U34" s="16">
        <f t="shared" si="5"/>
        <v>0</v>
      </c>
      <c r="V34" s="97">
        <f t="shared" si="6"/>
        <v>0</v>
      </c>
      <c r="W34" s="16">
        <f t="shared" si="7"/>
        <v>0</v>
      </c>
      <c r="X34" s="59">
        <f t="shared" si="8"/>
        <v>0.26300000000000001</v>
      </c>
    </row>
    <row r="35" spans="1:24" ht="13.5" thickBot="1" x14ac:dyDescent="0.25">
      <c r="A35" s="63" t="str">
        <f>насосы!B12</f>
        <v>ПЭН-9</v>
      </c>
      <c r="B35" s="64" t="s">
        <v>108</v>
      </c>
      <c r="C35" s="246"/>
      <c r="D35" s="240">
        <v>0.5</v>
      </c>
      <c r="E35" s="38">
        <v>0.18</v>
      </c>
      <c r="F35" s="38">
        <v>8.3000000000000004E-2</v>
      </c>
      <c r="G35" s="38">
        <v>7.0000000000000007E-2</v>
      </c>
      <c r="H35" s="61">
        <v>6</v>
      </c>
      <c r="I35" s="38">
        <v>0.26300000000000001</v>
      </c>
      <c r="J35" s="65">
        <v>7.0000000000000007E-2</v>
      </c>
      <c r="K35" s="63"/>
      <c r="L35" s="261">
        <v>6</v>
      </c>
      <c r="M35" s="255" t="str">
        <f t="shared" si="9"/>
        <v>ПЭН-9</v>
      </c>
      <c r="N35" s="116" t="str">
        <f t="shared" si="10"/>
        <v>ПЭ-270-150-3</v>
      </c>
      <c r="O35" s="41" t="str">
        <f>IF(ISNUMBER(насосы!U12),"т",IF(ISNUMBER(насосы!V12),"к",""))</f>
        <v/>
      </c>
      <c r="P35" s="42">
        <f t="shared" si="1"/>
        <v>0.18</v>
      </c>
      <c r="Q35" s="42">
        <f t="shared" si="1"/>
        <v>8.3000000000000004E-2</v>
      </c>
      <c r="R35" s="42">
        <f t="shared" si="2"/>
        <v>0</v>
      </c>
      <c r="S35" s="42">
        <f t="shared" si="3"/>
        <v>0.26300000000000001</v>
      </c>
      <c r="T35" s="42">
        <f t="shared" si="4"/>
        <v>0</v>
      </c>
      <c r="U35" s="42">
        <f t="shared" si="5"/>
        <v>0</v>
      </c>
      <c r="V35" s="99">
        <f t="shared" si="6"/>
        <v>0</v>
      </c>
      <c r="W35" s="42">
        <f t="shared" si="7"/>
        <v>0</v>
      </c>
      <c r="X35" s="66">
        <f t="shared" si="8"/>
        <v>0.26300000000000001</v>
      </c>
    </row>
    <row r="36" spans="1:24" x14ac:dyDescent="0.2">
      <c r="A36" s="51" t="str">
        <f>насосы!B13</f>
        <v>СН-5</v>
      </c>
      <c r="B36" s="68" t="s">
        <v>109</v>
      </c>
      <c r="C36" s="231"/>
      <c r="D36" s="27">
        <v>3.0000000000000001E-3</v>
      </c>
      <c r="E36" s="27">
        <v>8.9999999999999993E-3</v>
      </c>
      <c r="F36" s="27">
        <v>6.0000000000000001E-3</v>
      </c>
      <c r="G36" s="27">
        <v>5.0000000000000001E-3</v>
      </c>
      <c r="H36" s="53">
        <v>0.5</v>
      </c>
      <c r="I36" s="27">
        <v>1.4999999999999999E-2</v>
      </c>
      <c r="J36" s="54">
        <v>5.0000000000000001E-3</v>
      </c>
      <c r="K36" s="30"/>
      <c r="L36" s="259">
        <v>7</v>
      </c>
      <c r="M36" s="249" t="str">
        <f t="shared" si="9"/>
        <v>СН-5</v>
      </c>
      <c r="N36" s="217" t="str">
        <f t="shared" si="10"/>
        <v>СЭ-1250-140</v>
      </c>
      <c r="O36" s="214" t="str">
        <f>IF(ISNUMBER(насосы!U13),"т",IF(ISNUMBER(насосы!V13),"к",""))</f>
        <v/>
      </c>
      <c r="P36" s="32">
        <f t="shared" si="1"/>
        <v>8.9999999999999993E-3</v>
      </c>
      <c r="Q36" s="32">
        <f t="shared" si="1"/>
        <v>6.0000000000000001E-3</v>
      </c>
      <c r="R36" s="32">
        <f t="shared" si="2"/>
        <v>0</v>
      </c>
      <c r="S36" s="32">
        <f t="shared" si="3"/>
        <v>1.4999999999999999E-2</v>
      </c>
      <c r="T36" s="34" t="str">
        <f t="shared" ref="T36:T47" si="11">IF(OR(O36="к",O36="т"),D36,"0")</f>
        <v>0</v>
      </c>
      <c r="U36" s="32">
        <f t="shared" si="5"/>
        <v>0</v>
      </c>
      <c r="V36" s="98">
        <f t="shared" si="6"/>
        <v>0</v>
      </c>
      <c r="W36" s="32">
        <f t="shared" si="7"/>
        <v>0</v>
      </c>
      <c r="X36" s="35">
        <f t="shared" si="8"/>
        <v>1.4999999999999999E-2</v>
      </c>
    </row>
    <row r="37" spans="1:24" x14ac:dyDescent="0.2">
      <c r="A37" s="51" t="str">
        <f>насосы!B14</f>
        <v>СН-6</v>
      </c>
      <c r="B37" s="70" t="s">
        <v>109</v>
      </c>
      <c r="C37" s="235"/>
      <c r="D37" s="17">
        <v>3.0000000000000001E-3</v>
      </c>
      <c r="E37" s="17">
        <v>8.9999999999999993E-3</v>
      </c>
      <c r="F37" s="17">
        <v>6.0000000000000001E-3</v>
      </c>
      <c r="G37" s="17">
        <v>5.0000000000000001E-3</v>
      </c>
      <c r="H37" s="57">
        <v>0.5</v>
      </c>
      <c r="I37" s="17">
        <v>1.4999999999999999E-2</v>
      </c>
      <c r="J37" s="58">
        <v>5.0000000000000001E-3</v>
      </c>
      <c r="K37" s="71"/>
      <c r="L37" s="260">
        <v>8</v>
      </c>
      <c r="M37" s="250" t="str">
        <f t="shared" si="9"/>
        <v>СН-6</v>
      </c>
      <c r="N37" s="220" t="str">
        <f t="shared" si="10"/>
        <v>СЭ-1250-140</v>
      </c>
      <c r="O37" s="16" t="str">
        <f>IF(ISNUMBER(насосы!U14),"т",IF(ISNUMBER(насосы!V14),"к",""))</f>
        <v/>
      </c>
      <c r="P37" s="16">
        <f t="shared" si="1"/>
        <v>8.9999999999999993E-3</v>
      </c>
      <c r="Q37" s="16">
        <f t="shared" si="1"/>
        <v>6.0000000000000001E-3</v>
      </c>
      <c r="R37" s="16">
        <f t="shared" si="2"/>
        <v>0</v>
      </c>
      <c r="S37" s="16">
        <f t="shared" si="3"/>
        <v>1.4999999999999999E-2</v>
      </c>
      <c r="T37" s="16" t="str">
        <f t="shared" si="11"/>
        <v>0</v>
      </c>
      <c r="U37" s="16">
        <f t="shared" si="5"/>
        <v>0</v>
      </c>
      <c r="V37" s="97">
        <f t="shared" si="6"/>
        <v>0</v>
      </c>
      <c r="W37" s="16">
        <f t="shared" si="7"/>
        <v>0</v>
      </c>
      <c r="X37" s="59">
        <f t="shared" si="8"/>
        <v>1.4999999999999999E-2</v>
      </c>
    </row>
    <row r="38" spans="1:24" x14ac:dyDescent="0.2">
      <c r="A38" s="51" t="str">
        <f>насосы!B15</f>
        <v>СН-7</v>
      </c>
      <c r="B38" s="70" t="s">
        <v>109</v>
      </c>
      <c r="C38" s="235"/>
      <c r="D38" s="17">
        <v>3.0000000000000001E-3</v>
      </c>
      <c r="E38" s="17">
        <v>8.9999999999999993E-3</v>
      </c>
      <c r="F38" s="17">
        <v>6.0000000000000001E-3</v>
      </c>
      <c r="G38" s="17">
        <v>5.0000000000000001E-3</v>
      </c>
      <c r="H38" s="57">
        <v>0.5</v>
      </c>
      <c r="I38" s="17">
        <v>1.4999999999999999E-2</v>
      </c>
      <c r="J38" s="58">
        <v>5.0000000000000001E-3</v>
      </c>
      <c r="K38" s="71"/>
      <c r="L38" s="260">
        <v>9</v>
      </c>
      <c r="M38" s="251" t="str">
        <f t="shared" si="9"/>
        <v>СН-7</v>
      </c>
      <c r="N38" s="115" t="str">
        <f t="shared" si="10"/>
        <v>СЭ-1250-140</v>
      </c>
      <c r="O38" s="215" t="str">
        <f>IF(ISNUMBER(насосы!U15),"т",IF(ISNUMBER(насосы!V15),"к",""))</f>
        <v/>
      </c>
      <c r="P38" s="16">
        <f t="shared" si="1"/>
        <v>8.9999999999999993E-3</v>
      </c>
      <c r="Q38" s="16">
        <f t="shared" si="1"/>
        <v>6.0000000000000001E-3</v>
      </c>
      <c r="R38" s="16">
        <f t="shared" si="2"/>
        <v>0</v>
      </c>
      <c r="S38" s="16">
        <f t="shared" si="3"/>
        <v>1.4999999999999999E-2</v>
      </c>
      <c r="T38" s="45" t="str">
        <f t="shared" si="11"/>
        <v>0</v>
      </c>
      <c r="U38" s="16">
        <f t="shared" si="5"/>
        <v>0</v>
      </c>
      <c r="V38" s="97">
        <f t="shared" si="6"/>
        <v>0</v>
      </c>
      <c r="W38" s="16">
        <f t="shared" si="7"/>
        <v>0</v>
      </c>
      <c r="X38" s="59">
        <f t="shared" si="8"/>
        <v>1.4999999999999999E-2</v>
      </c>
    </row>
    <row r="39" spans="1:24" x14ac:dyDescent="0.2">
      <c r="A39" s="51" t="str">
        <f>насосы!B16</f>
        <v>СН-8</v>
      </c>
      <c r="B39" s="70" t="s">
        <v>109</v>
      </c>
      <c r="C39" s="235"/>
      <c r="D39" s="17">
        <v>3.0000000000000001E-3</v>
      </c>
      <c r="E39" s="17">
        <v>8.9999999999999993E-3</v>
      </c>
      <c r="F39" s="17">
        <v>6.0000000000000001E-3</v>
      </c>
      <c r="G39" s="17">
        <v>5.0000000000000001E-3</v>
      </c>
      <c r="H39" s="60">
        <v>0.5</v>
      </c>
      <c r="I39" s="17">
        <v>1.4999999999999999E-2</v>
      </c>
      <c r="J39" s="58">
        <v>5.0000000000000001E-3</v>
      </c>
      <c r="K39" s="71"/>
      <c r="L39" s="259">
        <v>10</v>
      </c>
      <c r="M39" s="251" t="str">
        <f t="shared" si="9"/>
        <v>СН-8</v>
      </c>
      <c r="N39" s="115" t="str">
        <f t="shared" si="10"/>
        <v>СЭ-1250-140</v>
      </c>
      <c r="O39" s="16" t="str">
        <f>IF(ISNUMBER(насосы!U16),"т",IF(ISNUMBER(насосы!V16),"к",""))</f>
        <v/>
      </c>
      <c r="P39" s="16">
        <f t="shared" si="1"/>
        <v>8.9999999999999993E-3</v>
      </c>
      <c r="Q39" s="16">
        <f t="shared" si="1"/>
        <v>6.0000000000000001E-3</v>
      </c>
      <c r="R39" s="16">
        <f t="shared" si="2"/>
        <v>0</v>
      </c>
      <c r="S39" s="16">
        <f t="shared" si="3"/>
        <v>1.4999999999999999E-2</v>
      </c>
      <c r="T39" s="16" t="str">
        <f t="shared" si="11"/>
        <v>0</v>
      </c>
      <c r="U39" s="16">
        <f t="shared" si="5"/>
        <v>0</v>
      </c>
      <c r="V39" s="97">
        <f t="shared" si="6"/>
        <v>0</v>
      </c>
      <c r="W39" s="16">
        <f t="shared" si="7"/>
        <v>0</v>
      </c>
      <c r="X39" s="59">
        <f t="shared" si="8"/>
        <v>1.4999999999999999E-2</v>
      </c>
    </row>
    <row r="40" spans="1:24" x14ac:dyDescent="0.2">
      <c r="A40" s="51" t="str">
        <f>насосы!B17</f>
        <v>СН-9</v>
      </c>
      <c r="B40" s="70" t="s">
        <v>109</v>
      </c>
      <c r="C40" s="235"/>
      <c r="D40" s="17">
        <v>3.0000000000000001E-3</v>
      </c>
      <c r="E40" s="17">
        <v>8.9999999999999993E-3</v>
      </c>
      <c r="F40" s="17">
        <v>6.0000000000000001E-3</v>
      </c>
      <c r="G40" s="17">
        <v>5.0000000000000001E-3</v>
      </c>
      <c r="H40" s="60">
        <v>0.5</v>
      </c>
      <c r="I40" s="17">
        <v>1.4999999999999999E-2</v>
      </c>
      <c r="J40" s="58">
        <v>5.0000000000000001E-3</v>
      </c>
      <c r="K40" s="71"/>
      <c r="L40" s="260">
        <v>11</v>
      </c>
      <c r="M40" s="253" t="str">
        <f t="shared" si="9"/>
        <v>СН-9</v>
      </c>
      <c r="N40" s="219" t="str">
        <f t="shared" si="10"/>
        <v>СЭ-1250-140</v>
      </c>
      <c r="O40" s="215" t="str">
        <f>IF(ISNUMBER(насосы!U17),"т",IF(ISNUMBER(насосы!V17),"к",""))</f>
        <v/>
      </c>
      <c r="P40" s="16">
        <f t="shared" si="1"/>
        <v>8.9999999999999993E-3</v>
      </c>
      <c r="Q40" s="16">
        <f t="shared" si="1"/>
        <v>6.0000000000000001E-3</v>
      </c>
      <c r="R40" s="16">
        <f t="shared" si="2"/>
        <v>0</v>
      </c>
      <c r="S40" s="16">
        <f t="shared" si="3"/>
        <v>1.4999999999999999E-2</v>
      </c>
      <c r="T40" s="16" t="str">
        <f t="shared" si="11"/>
        <v>0</v>
      </c>
      <c r="U40" s="16">
        <f t="shared" si="5"/>
        <v>0</v>
      </c>
      <c r="V40" s="97">
        <f t="shared" si="6"/>
        <v>0</v>
      </c>
      <c r="W40" s="16">
        <f t="shared" si="7"/>
        <v>0</v>
      </c>
      <c r="X40" s="59">
        <f t="shared" si="8"/>
        <v>1.4999999999999999E-2</v>
      </c>
    </row>
    <row r="41" spans="1:24" ht="13.5" thickBot="1" x14ac:dyDescent="0.25">
      <c r="A41" s="51" t="str">
        <f>насосы!B18</f>
        <v>СН-10</v>
      </c>
      <c r="B41" s="70" t="s">
        <v>109</v>
      </c>
      <c r="C41" s="235"/>
      <c r="D41" s="17">
        <v>3.0000000000000001E-3</v>
      </c>
      <c r="E41" s="17">
        <v>8.9999999999999993E-3</v>
      </c>
      <c r="F41" s="17">
        <v>6.0000000000000001E-3</v>
      </c>
      <c r="G41" s="17">
        <v>5.0000000000000001E-3</v>
      </c>
      <c r="H41" s="57">
        <v>0.5</v>
      </c>
      <c r="I41" s="17">
        <v>1.4999999999999999E-2</v>
      </c>
      <c r="J41" s="58">
        <v>5.0000000000000001E-3</v>
      </c>
      <c r="K41" s="71"/>
      <c r="L41" s="262">
        <v>12</v>
      </c>
      <c r="M41" s="254" t="str">
        <f t="shared" si="9"/>
        <v>СН-10</v>
      </c>
      <c r="N41" s="223" t="str">
        <f t="shared" si="10"/>
        <v>СЭ-1250-140</v>
      </c>
      <c r="O41" s="225" t="str">
        <f>IF(ISNUMBER(насосы!U18),"т",IF(ISNUMBER(насосы!V18),"к",""))</f>
        <v/>
      </c>
      <c r="P41" s="225">
        <f t="shared" si="1"/>
        <v>8.9999999999999993E-3</v>
      </c>
      <c r="Q41" s="225">
        <f t="shared" si="1"/>
        <v>6.0000000000000001E-3</v>
      </c>
      <c r="R41" s="225">
        <f t="shared" si="2"/>
        <v>0</v>
      </c>
      <c r="S41" s="225">
        <f t="shared" si="3"/>
        <v>1.4999999999999999E-2</v>
      </c>
      <c r="T41" s="225" t="str">
        <f t="shared" si="11"/>
        <v>0</v>
      </c>
      <c r="U41" s="225">
        <f t="shared" si="5"/>
        <v>0</v>
      </c>
      <c r="V41" s="226">
        <f t="shared" si="6"/>
        <v>0</v>
      </c>
      <c r="W41" s="225">
        <f t="shared" si="7"/>
        <v>0</v>
      </c>
      <c r="X41" s="227">
        <f t="shared" si="8"/>
        <v>1.4999999999999999E-2</v>
      </c>
    </row>
    <row r="42" spans="1:24" ht="13.5" thickTop="1" x14ac:dyDescent="0.2">
      <c r="A42" s="51" t="str">
        <f>насосы!B19</f>
        <v>СН-11</v>
      </c>
      <c r="B42" s="70" t="s">
        <v>109</v>
      </c>
      <c r="C42" s="235"/>
      <c r="D42" s="17">
        <v>3.0000000000000001E-3</v>
      </c>
      <c r="E42" s="17">
        <v>8.9999999999999993E-3</v>
      </c>
      <c r="F42" s="17">
        <v>6.0000000000000001E-3</v>
      </c>
      <c r="G42" s="17">
        <v>5.0000000000000001E-3</v>
      </c>
      <c r="H42" s="60">
        <v>0.5</v>
      </c>
      <c r="I42" s="17">
        <v>1.4999999999999999E-2</v>
      </c>
      <c r="J42" s="58">
        <v>5.0000000000000001E-3</v>
      </c>
      <c r="K42" s="71"/>
      <c r="L42" s="259">
        <v>13</v>
      </c>
      <c r="M42" s="253" t="str">
        <f t="shared" si="9"/>
        <v>СН-11</v>
      </c>
      <c r="N42" s="219" t="str">
        <f t="shared" si="10"/>
        <v>СЭ-1250-140</v>
      </c>
      <c r="O42" s="215" t="str">
        <f>IF(ISNUMBER(насосы!U19),"т",IF(ISNUMBER(насосы!V19),"к",""))</f>
        <v/>
      </c>
      <c r="P42" s="48">
        <f t="shared" si="1"/>
        <v>8.9999999999999993E-3</v>
      </c>
      <c r="Q42" s="48">
        <f t="shared" si="1"/>
        <v>6.0000000000000001E-3</v>
      </c>
      <c r="R42" s="48">
        <f t="shared" si="2"/>
        <v>0</v>
      </c>
      <c r="S42" s="48">
        <f t="shared" si="3"/>
        <v>1.4999999999999999E-2</v>
      </c>
      <c r="T42" s="48" t="str">
        <f t="shared" si="11"/>
        <v>0</v>
      </c>
      <c r="U42" s="48">
        <f t="shared" si="5"/>
        <v>0</v>
      </c>
      <c r="V42" s="221">
        <f t="shared" si="6"/>
        <v>0</v>
      </c>
      <c r="W42" s="48">
        <f t="shared" si="7"/>
        <v>0</v>
      </c>
      <c r="X42" s="222">
        <f t="shared" si="8"/>
        <v>1.4999999999999999E-2</v>
      </c>
    </row>
    <row r="43" spans="1:24" x14ac:dyDescent="0.2">
      <c r="A43" s="51" t="str">
        <f>насосы!B20</f>
        <v>СН-12</v>
      </c>
      <c r="B43" s="70" t="s">
        <v>109</v>
      </c>
      <c r="C43" s="235"/>
      <c r="D43" s="17">
        <v>3.0000000000000001E-3</v>
      </c>
      <c r="E43" s="17">
        <v>8.9999999999999993E-3</v>
      </c>
      <c r="F43" s="17">
        <v>6.0000000000000001E-3</v>
      </c>
      <c r="G43" s="17">
        <v>5.0000000000000001E-3</v>
      </c>
      <c r="H43" s="61">
        <v>0.5</v>
      </c>
      <c r="I43" s="17">
        <v>1.4999999999999999E-2</v>
      </c>
      <c r="J43" s="58">
        <v>5.0000000000000001E-3</v>
      </c>
      <c r="K43" s="71"/>
      <c r="L43" s="260">
        <v>14</v>
      </c>
      <c r="M43" s="251" t="str">
        <f t="shared" si="9"/>
        <v>СН-12</v>
      </c>
      <c r="N43" s="115" t="str">
        <f t="shared" si="10"/>
        <v>СЭ-1250-140</v>
      </c>
      <c r="O43" s="16" t="str">
        <f>IF(ISNUMBER(насосы!U20),"т",IF(ISNUMBER(насосы!V20),"к",""))</f>
        <v/>
      </c>
      <c r="P43" s="16">
        <f t="shared" si="1"/>
        <v>8.9999999999999993E-3</v>
      </c>
      <c r="Q43" s="16">
        <f t="shared" si="1"/>
        <v>6.0000000000000001E-3</v>
      </c>
      <c r="R43" s="16">
        <f t="shared" si="2"/>
        <v>0</v>
      </c>
      <c r="S43" s="16">
        <f t="shared" si="3"/>
        <v>1.4999999999999999E-2</v>
      </c>
      <c r="T43" s="16" t="str">
        <f t="shared" si="11"/>
        <v>0</v>
      </c>
      <c r="U43" s="16">
        <f t="shared" si="5"/>
        <v>0</v>
      </c>
      <c r="V43" s="97">
        <f t="shared" si="6"/>
        <v>0</v>
      </c>
      <c r="W43" s="16">
        <f t="shared" si="7"/>
        <v>0</v>
      </c>
      <c r="X43" s="59">
        <f t="shared" si="8"/>
        <v>1.4999999999999999E-2</v>
      </c>
    </row>
    <row r="44" spans="1:24" x14ac:dyDescent="0.2">
      <c r="A44" s="51" t="str">
        <f>насосы!B21</f>
        <v>СН-13</v>
      </c>
      <c r="B44" s="70" t="s">
        <v>109</v>
      </c>
      <c r="C44" s="235"/>
      <c r="D44" s="17">
        <v>3.0000000000000001E-3</v>
      </c>
      <c r="E44" s="17">
        <v>8.9999999999999993E-3</v>
      </c>
      <c r="F44" s="17">
        <v>6.0000000000000001E-3</v>
      </c>
      <c r="G44" s="17">
        <v>5.0000000000000001E-3</v>
      </c>
      <c r="H44" s="61">
        <v>0.5</v>
      </c>
      <c r="I44" s="17">
        <v>1.4999999999999999E-2</v>
      </c>
      <c r="J44" s="58">
        <v>5.0000000000000001E-3</v>
      </c>
      <c r="K44" s="71"/>
      <c r="L44" s="260">
        <v>15</v>
      </c>
      <c r="M44" s="253" t="str">
        <f t="shared" si="9"/>
        <v>СН-13</v>
      </c>
      <c r="N44" s="219" t="str">
        <f t="shared" si="10"/>
        <v>СЭ-1250-140</v>
      </c>
      <c r="O44" s="16" t="str">
        <f>IF(ISNUMBER(насосы!U21),"т",IF(ISNUMBER(насосы!V21),"к",""))</f>
        <v/>
      </c>
      <c r="P44" s="16">
        <f t="shared" si="1"/>
        <v>8.9999999999999993E-3</v>
      </c>
      <c r="Q44" s="16">
        <f t="shared" si="1"/>
        <v>6.0000000000000001E-3</v>
      </c>
      <c r="R44" s="16">
        <f t="shared" si="2"/>
        <v>0</v>
      </c>
      <c r="S44" s="16">
        <f t="shared" si="3"/>
        <v>1.4999999999999999E-2</v>
      </c>
      <c r="T44" s="16" t="str">
        <f t="shared" si="11"/>
        <v>0</v>
      </c>
      <c r="U44" s="16">
        <f t="shared" si="5"/>
        <v>0</v>
      </c>
      <c r="V44" s="97">
        <f t="shared" si="6"/>
        <v>0</v>
      </c>
      <c r="W44" s="16">
        <f t="shared" si="7"/>
        <v>0</v>
      </c>
      <c r="X44" s="59">
        <f t="shared" si="8"/>
        <v>1.4999999999999999E-2</v>
      </c>
    </row>
    <row r="45" spans="1:24" x14ac:dyDescent="0.2">
      <c r="A45" s="51" t="str">
        <f>насосы!B22</f>
        <v>СН-14</v>
      </c>
      <c r="B45" s="70" t="s">
        <v>109</v>
      </c>
      <c r="C45" s="235"/>
      <c r="D45" s="17">
        <v>3.0000000000000001E-3</v>
      </c>
      <c r="E45" s="17">
        <v>8.9999999999999993E-3</v>
      </c>
      <c r="F45" s="17">
        <v>6.0000000000000001E-3</v>
      </c>
      <c r="G45" s="17">
        <v>5.0000000000000001E-3</v>
      </c>
      <c r="H45" s="61">
        <v>0.5</v>
      </c>
      <c r="I45" s="17">
        <v>1.4999999999999999E-2</v>
      </c>
      <c r="J45" s="58">
        <v>5.0000000000000001E-3</v>
      </c>
      <c r="K45" s="71"/>
      <c r="L45" s="259">
        <v>16</v>
      </c>
      <c r="M45" s="251" t="str">
        <f t="shared" si="9"/>
        <v>СН-14</v>
      </c>
      <c r="N45" s="115" t="str">
        <f t="shared" si="10"/>
        <v>СЭ-1250-140</v>
      </c>
      <c r="O45" s="215" t="str">
        <f>IF(ISNUMBER(насосы!U22),"т",IF(ISNUMBER(насосы!V22),"к",""))</f>
        <v/>
      </c>
      <c r="P45" s="16">
        <f t="shared" si="1"/>
        <v>8.9999999999999993E-3</v>
      </c>
      <c r="Q45" s="16">
        <f t="shared" si="1"/>
        <v>6.0000000000000001E-3</v>
      </c>
      <c r="R45" s="16">
        <f t="shared" si="2"/>
        <v>0</v>
      </c>
      <c r="S45" s="16">
        <f t="shared" si="3"/>
        <v>1.4999999999999999E-2</v>
      </c>
      <c r="T45" s="16" t="str">
        <f t="shared" si="11"/>
        <v>0</v>
      </c>
      <c r="U45" s="16">
        <f t="shared" si="5"/>
        <v>0</v>
      </c>
      <c r="V45" s="97">
        <f t="shared" si="6"/>
        <v>0</v>
      </c>
      <c r="W45" s="16">
        <f t="shared" si="7"/>
        <v>0</v>
      </c>
      <c r="X45" s="59">
        <f t="shared" si="8"/>
        <v>1.4999999999999999E-2</v>
      </c>
    </row>
    <row r="46" spans="1:24" x14ac:dyDescent="0.2">
      <c r="A46" s="51" t="str">
        <f>насосы!B23</f>
        <v>СН-15</v>
      </c>
      <c r="B46" s="70" t="s">
        <v>109</v>
      </c>
      <c r="C46" s="235"/>
      <c r="D46" s="17">
        <v>3.0000000000000001E-3</v>
      </c>
      <c r="E46" s="17">
        <v>8.9999999999999993E-3</v>
      </c>
      <c r="F46" s="17">
        <v>6.0000000000000001E-3</v>
      </c>
      <c r="G46" s="17">
        <v>5.0000000000000001E-3</v>
      </c>
      <c r="H46" s="60">
        <v>0.5</v>
      </c>
      <c r="I46" s="17">
        <v>1.4999999999999999E-2</v>
      </c>
      <c r="J46" s="58">
        <v>5.0000000000000001E-3</v>
      </c>
      <c r="K46" s="71"/>
      <c r="L46" s="260">
        <v>17</v>
      </c>
      <c r="M46" s="252" t="str">
        <f t="shared" si="9"/>
        <v>СН-15</v>
      </c>
      <c r="N46" s="218" t="str">
        <f t="shared" si="10"/>
        <v>СЭ-1250-140</v>
      </c>
      <c r="O46" s="16" t="str">
        <f>IF(ISNUMBER(насосы!U23),"т",IF(ISNUMBER(насосы!V23),"к",""))</f>
        <v/>
      </c>
      <c r="P46" s="16">
        <f t="shared" si="1"/>
        <v>8.9999999999999993E-3</v>
      </c>
      <c r="Q46" s="16">
        <f t="shared" si="1"/>
        <v>6.0000000000000001E-3</v>
      </c>
      <c r="R46" s="16">
        <f t="shared" si="2"/>
        <v>0</v>
      </c>
      <c r="S46" s="16">
        <f t="shared" si="3"/>
        <v>1.4999999999999999E-2</v>
      </c>
      <c r="T46" s="16" t="str">
        <f t="shared" si="11"/>
        <v>0</v>
      </c>
      <c r="U46" s="16">
        <f t="shared" si="5"/>
        <v>0</v>
      </c>
      <c r="V46" s="97">
        <f t="shared" si="6"/>
        <v>0</v>
      </c>
      <c r="W46" s="16">
        <f t="shared" si="7"/>
        <v>0</v>
      </c>
      <c r="X46" s="59">
        <f t="shared" si="8"/>
        <v>1.4999999999999999E-2</v>
      </c>
    </row>
    <row r="47" spans="1:24" ht="13.5" thickBot="1" x14ac:dyDescent="0.25">
      <c r="A47" s="63" t="str">
        <f>насосы!B24</f>
        <v>СН-16</v>
      </c>
      <c r="B47" s="73" t="s">
        <v>109</v>
      </c>
      <c r="C47" s="232"/>
      <c r="D47" s="38">
        <v>3.0000000000000001E-3</v>
      </c>
      <c r="E47" s="38">
        <v>8.9999999999999993E-3</v>
      </c>
      <c r="F47" s="38">
        <v>6.0000000000000001E-3</v>
      </c>
      <c r="G47" s="38">
        <v>5.0000000000000001E-3</v>
      </c>
      <c r="H47" s="61">
        <v>0.5</v>
      </c>
      <c r="I47" s="38">
        <v>1.4999999999999999E-2</v>
      </c>
      <c r="J47" s="65">
        <v>5.0000000000000001E-3</v>
      </c>
      <c r="K47" s="40"/>
      <c r="L47" s="261">
        <v>18</v>
      </c>
      <c r="M47" s="252" t="str">
        <f t="shared" si="9"/>
        <v>СН-16</v>
      </c>
      <c r="N47" s="218" t="str">
        <f t="shared" si="10"/>
        <v>СЭ-1250-140</v>
      </c>
      <c r="O47" s="47" t="str">
        <f>IF(ISNUMBER(насосы!U24),"т",IF(ISNUMBER(насосы!V24),"к",""))</f>
        <v/>
      </c>
      <c r="P47" s="42">
        <f t="shared" si="1"/>
        <v>8.9999999999999993E-3</v>
      </c>
      <c r="Q47" s="42">
        <f t="shared" si="1"/>
        <v>6.0000000000000001E-3</v>
      </c>
      <c r="R47" s="42">
        <f t="shared" si="2"/>
        <v>0</v>
      </c>
      <c r="S47" s="42">
        <f t="shared" si="3"/>
        <v>1.4999999999999999E-2</v>
      </c>
      <c r="T47" s="42" t="str">
        <f t="shared" si="11"/>
        <v>0</v>
      </c>
      <c r="U47" s="42">
        <f t="shared" si="5"/>
        <v>0</v>
      </c>
      <c r="V47" s="99">
        <f t="shared" si="6"/>
        <v>0</v>
      </c>
      <c r="W47" s="42">
        <f t="shared" si="7"/>
        <v>0</v>
      </c>
      <c r="X47" s="66">
        <f t="shared" si="8"/>
        <v>1.4999999999999999E-2</v>
      </c>
    </row>
    <row r="48" spans="1:24" x14ac:dyDescent="0.2">
      <c r="A48" s="51" t="str">
        <f>насосы!B25</f>
        <v>НСВ ГВС-1</v>
      </c>
      <c r="B48" s="70" t="s">
        <v>110</v>
      </c>
      <c r="C48" s="239" t="s">
        <v>172</v>
      </c>
      <c r="D48" s="27">
        <v>0</v>
      </c>
      <c r="E48" s="27">
        <v>0</v>
      </c>
      <c r="F48" s="27">
        <v>0</v>
      </c>
      <c r="G48" s="27">
        <v>0</v>
      </c>
      <c r="H48" s="53">
        <v>0</v>
      </c>
      <c r="I48" s="27">
        <v>0</v>
      </c>
      <c r="J48" s="54">
        <v>0</v>
      </c>
      <c r="K48" s="30"/>
      <c r="L48" s="259">
        <v>19</v>
      </c>
      <c r="M48" s="249" t="str">
        <f t="shared" si="9"/>
        <v>НСВ ГВС-1</v>
      </c>
      <c r="N48" s="217" t="str">
        <f t="shared" si="10"/>
        <v>300 Д-90</v>
      </c>
      <c r="O48" s="214" t="str">
        <f>IF(ISNUMBER(насосы!U25),"т",IF(ISNUMBER(насосы!V25),"к",""))</f>
        <v/>
      </c>
      <c r="P48" s="49">
        <f t="shared" ref="P48:P111" si="12">E48</f>
        <v>0</v>
      </c>
      <c r="Q48" s="49">
        <f t="shared" ref="Q48:Q111" si="13">F48</f>
        <v>0</v>
      </c>
      <c r="R48" s="49">
        <f t="shared" ref="R48:R111" si="14">IF(O48="к",D48,0)</f>
        <v>0</v>
      </c>
      <c r="S48" s="49">
        <f t="shared" ref="S48:S111" si="15">IF(O48="к",P48+Q48+R48,P48+Q48)</f>
        <v>0</v>
      </c>
      <c r="T48" s="45" t="str">
        <f t="shared" ref="T48:T111" si="16">IF(OR(O48="к",O48="т"),D48,"0")</f>
        <v>0</v>
      </c>
      <c r="U48" s="49">
        <f t="shared" si="5"/>
        <v>0</v>
      </c>
      <c r="V48" s="100">
        <f t="shared" ref="V48:V111" si="17">T48*0.9*0.05*0.01</f>
        <v>0</v>
      </c>
      <c r="W48" s="49">
        <f t="shared" ref="W48:W111" si="18">T48-(U48+V48)</f>
        <v>0</v>
      </c>
      <c r="X48" s="84">
        <f t="shared" ref="X48:X111" si="19">S48-W48</f>
        <v>0</v>
      </c>
    </row>
    <row r="49" spans="1:24" x14ac:dyDescent="0.2">
      <c r="A49" s="51" t="str">
        <f>насосы!B26</f>
        <v>НСВ ГВС-2</v>
      </c>
      <c r="B49" s="70" t="s">
        <v>110</v>
      </c>
      <c r="C49" s="239" t="s">
        <v>172</v>
      </c>
      <c r="D49" s="17">
        <v>0</v>
      </c>
      <c r="E49" s="17">
        <v>0</v>
      </c>
      <c r="F49" s="17">
        <v>0</v>
      </c>
      <c r="G49" s="17">
        <v>0</v>
      </c>
      <c r="H49" s="60">
        <v>0</v>
      </c>
      <c r="I49" s="17">
        <v>0</v>
      </c>
      <c r="J49" s="58">
        <v>0</v>
      </c>
      <c r="K49" s="71"/>
      <c r="L49" s="260">
        <v>20</v>
      </c>
      <c r="M49" s="251" t="str">
        <f t="shared" si="9"/>
        <v>НСВ ГВС-2</v>
      </c>
      <c r="N49" s="115" t="str">
        <f t="shared" si="10"/>
        <v>300 Д-90</v>
      </c>
      <c r="O49" s="16" t="str">
        <f>IF(ISNUMBER(насосы!U26),"т",IF(ISNUMBER(насосы!V26),"к",""))</f>
        <v/>
      </c>
      <c r="P49" s="16">
        <f t="shared" si="12"/>
        <v>0</v>
      </c>
      <c r="Q49" s="16">
        <f t="shared" si="13"/>
        <v>0</v>
      </c>
      <c r="R49" s="16">
        <f t="shared" si="14"/>
        <v>0</v>
      </c>
      <c r="S49" s="16">
        <f t="shared" si="15"/>
        <v>0</v>
      </c>
      <c r="T49" s="16" t="str">
        <f t="shared" si="16"/>
        <v>0</v>
      </c>
      <c r="U49" s="16">
        <f t="shared" si="5"/>
        <v>0</v>
      </c>
      <c r="V49" s="97">
        <f t="shared" si="17"/>
        <v>0</v>
      </c>
      <c r="W49" s="16">
        <f t="shared" si="18"/>
        <v>0</v>
      </c>
      <c r="X49" s="59">
        <f t="shared" si="19"/>
        <v>0</v>
      </c>
    </row>
    <row r="50" spans="1:24" ht="13.5" thickBot="1" x14ac:dyDescent="0.25">
      <c r="A50" s="63" t="str">
        <f>насосы!B27</f>
        <v>НСВ ГВС-3</v>
      </c>
      <c r="B50" s="74" t="s">
        <v>110</v>
      </c>
      <c r="C50" s="40" t="s">
        <v>172</v>
      </c>
      <c r="D50" s="75">
        <v>0</v>
      </c>
      <c r="E50" s="75">
        <v>0</v>
      </c>
      <c r="F50" s="75">
        <v>0</v>
      </c>
      <c r="G50" s="75">
        <v>0</v>
      </c>
      <c r="H50" s="61">
        <v>0</v>
      </c>
      <c r="I50" s="75">
        <v>0</v>
      </c>
      <c r="J50" s="76">
        <v>0</v>
      </c>
      <c r="K50" s="77"/>
      <c r="L50" s="261">
        <v>21</v>
      </c>
      <c r="M50" s="252" t="str">
        <f t="shared" si="9"/>
        <v>НСВ ГВС-3</v>
      </c>
      <c r="N50" s="218" t="str">
        <f t="shared" si="10"/>
        <v>300 Д-90</v>
      </c>
      <c r="O50" s="47" t="str">
        <f>IF(ISNUMBER(насосы!U27),"т",IF(ISNUMBER(насосы!V27),"к",""))</f>
        <v/>
      </c>
      <c r="P50" s="50">
        <f t="shared" si="12"/>
        <v>0</v>
      </c>
      <c r="Q50" s="50">
        <f t="shared" si="13"/>
        <v>0</v>
      </c>
      <c r="R50" s="50">
        <f t="shared" si="14"/>
        <v>0</v>
      </c>
      <c r="S50" s="50">
        <f t="shared" si="15"/>
        <v>0</v>
      </c>
      <c r="T50" s="42" t="str">
        <f t="shared" si="16"/>
        <v>0</v>
      </c>
      <c r="U50" s="50">
        <f t="shared" si="5"/>
        <v>0</v>
      </c>
      <c r="V50" s="101">
        <f t="shared" si="17"/>
        <v>0</v>
      </c>
      <c r="W50" s="50">
        <f t="shared" si="18"/>
        <v>0</v>
      </c>
      <c r="X50" s="44">
        <f t="shared" si="19"/>
        <v>0</v>
      </c>
    </row>
    <row r="51" spans="1:24" x14ac:dyDescent="0.2">
      <c r="A51" s="51" t="str">
        <f>насосы!B28</f>
        <v>НБА-1</v>
      </c>
      <c r="B51" s="78" t="s">
        <v>111</v>
      </c>
      <c r="C51" s="239" t="s">
        <v>172</v>
      </c>
      <c r="D51" s="27">
        <v>0</v>
      </c>
      <c r="E51" s="27">
        <v>0</v>
      </c>
      <c r="F51" s="27">
        <v>0</v>
      </c>
      <c r="G51" s="27">
        <v>0</v>
      </c>
      <c r="H51" s="53">
        <v>0</v>
      </c>
      <c r="I51" s="27">
        <v>0</v>
      </c>
      <c r="J51" s="54">
        <v>0</v>
      </c>
      <c r="K51" s="79"/>
      <c r="L51" s="259">
        <v>22</v>
      </c>
      <c r="M51" s="249" t="str">
        <f t="shared" si="9"/>
        <v>НБА-1</v>
      </c>
      <c r="N51" s="217" t="str">
        <f t="shared" si="10"/>
        <v>Д 1250-125</v>
      </c>
      <c r="O51" s="214" t="str">
        <f>IF(ISNUMBER(насосы!U28),"т",IF(ISNUMBER(насосы!V28),"к",""))</f>
        <v/>
      </c>
      <c r="P51" s="49">
        <f t="shared" si="12"/>
        <v>0</v>
      </c>
      <c r="Q51" s="49">
        <f t="shared" si="13"/>
        <v>0</v>
      </c>
      <c r="R51" s="49">
        <f t="shared" si="14"/>
        <v>0</v>
      </c>
      <c r="S51" s="49">
        <f t="shared" si="15"/>
        <v>0</v>
      </c>
      <c r="T51" s="45" t="str">
        <f t="shared" si="16"/>
        <v>0</v>
      </c>
      <c r="U51" s="49">
        <f t="shared" si="5"/>
        <v>0</v>
      </c>
      <c r="V51" s="100">
        <f t="shared" si="17"/>
        <v>0</v>
      </c>
      <c r="W51" s="49">
        <f t="shared" si="18"/>
        <v>0</v>
      </c>
      <c r="X51" s="84">
        <f t="shared" si="19"/>
        <v>0</v>
      </c>
    </row>
    <row r="52" spans="1:24" x14ac:dyDescent="0.2">
      <c r="A52" s="51" t="str">
        <f>насосы!B29</f>
        <v>НБА-2</v>
      </c>
      <c r="B52" s="81" t="s">
        <v>111</v>
      </c>
      <c r="C52" s="239" t="s">
        <v>172</v>
      </c>
      <c r="D52" s="17">
        <v>0</v>
      </c>
      <c r="E52" s="17">
        <v>0</v>
      </c>
      <c r="F52" s="17">
        <v>0</v>
      </c>
      <c r="G52" s="17">
        <v>0</v>
      </c>
      <c r="H52" s="60">
        <v>0</v>
      </c>
      <c r="I52" s="17">
        <v>0</v>
      </c>
      <c r="J52" s="58">
        <v>0</v>
      </c>
      <c r="K52" s="82"/>
      <c r="L52" s="260">
        <v>23</v>
      </c>
      <c r="M52" s="250" t="str">
        <f t="shared" si="9"/>
        <v>НБА-2</v>
      </c>
      <c r="N52" s="220" t="str">
        <f t="shared" si="10"/>
        <v>Д 1250-125</v>
      </c>
      <c r="O52" s="16" t="str">
        <f>IF(ISNUMBER(насосы!U29),"т",IF(ISNUMBER(насосы!V29),"к",""))</f>
        <v/>
      </c>
      <c r="P52" s="16">
        <f t="shared" si="12"/>
        <v>0</v>
      </c>
      <c r="Q52" s="16">
        <f t="shared" si="13"/>
        <v>0</v>
      </c>
      <c r="R52" s="16">
        <f t="shared" si="14"/>
        <v>0</v>
      </c>
      <c r="S52" s="16">
        <f t="shared" si="15"/>
        <v>0</v>
      </c>
      <c r="T52" s="16" t="str">
        <f t="shared" si="16"/>
        <v>0</v>
      </c>
      <c r="U52" s="16">
        <f t="shared" si="5"/>
        <v>0</v>
      </c>
      <c r="V52" s="97">
        <f t="shared" si="17"/>
        <v>0</v>
      </c>
      <c r="W52" s="16">
        <f t="shared" si="18"/>
        <v>0</v>
      </c>
      <c r="X52" s="59">
        <f t="shared" si="19"/>
        <v>0</v>
      </c>
    </row>
    <row r="53" spans="1:24" x14ac:dyDescent="0.2">
      <c r="A53" s="51" t="str">
        <f>насосы!B30</f>
        <v>НБА-3</v>
      </c>
      <c r="B53" s="80" t="s">
        <v>112</v>
      </c>
      <c r="C53" s="236"/>
      <c r="D53" s="17">
        <v>3.0000000000000001E-3</v>
      </c>
      <c r="E53" s="17">
        <v>8.9999999999999993E-3</v>
      </c>
      <c r="F53" s="17">
        <v>6.0000000000000001E-3</v>
      </c>
      <c r="G53" s="17">
        <v>5.0000000000000001E-3</v>
      </c>
      <c r="H53" s="83">
        <v>0.5</v>
      </c>
      <c r="I53" s="17">
        <v>1.4999999999999999E-2</v>
      </c>
      <c r="J53" s="58">
        <v>5.0000000000000001E-3</v>
      </c>
      <c r="K53" s="82"/>
      <c r="L53" s="260">
        <v>24</v>
      </c>
      <c r="M53" s="251" t="str">
        <f t="shared" si="9"/>
        <v>НБА-3</v>
      </c>
      <c r="N53" s="115" t="str">
        <f t="shared" si="10"/>
        <v>СЭ 1250-70</v>
      </c>
      <c r="O53" s="16" t="str">
        <f>IF(ISNUMBER(насосы!U30),"т",IF(ISNUMBER(насосы!V30),"к",""))</f>
        <v/>
      </c>
      <c r="P53" s="45">
        <f t="shared" si="12"/>
        <v>8.9999999999999993E-3</v>
      </c>
      <c r="Q53" s="45">
        <f t="shared" si="13"/>
        <v>6.0000000000000001E-3</v>
      </c>
      <c r="R53" s="45">
        <f t="shared" si="14"/>
        <v>0</v>
      </c>
      <c r="S53" s="45">
        <f t="shared" si="15"/>
        <v>1.4999999999999999E-2</v>
      </c>
      <c r="T53" s="45" t="str">
        <f t="shared" si="16"/>
        <v>0</v>
      </c>
      <c r="U53" s="45">
        <f t="shared" si="5"/>
        <v>0</v>
      </c>
      <c r="V53" s="269">
        <f t="shared" si="17"/>
        <v>0</v>
      </c>
      <c r="W53" s="45">
        <f t="shared" si="18"/>
        <v>0</v>
      </c>
      <c r="X53" s="268">
        <f t="shared" si="19"/>
        <v>1.4999999999999999E-2</v>
      </c>
    </row>
    <row r="54" spans="1:24" x14ac:dyDescent="0.2">
      <c r="A54" s="51" t="str">
        <f>насосы!B31</f>
        <v>НБА-4</v>
      </c>
      <c r="B54" s="80" t="s">
        <v>113</v>
      </c>
      <c r="C54" s="239" t="s">
        <v>172</v>
      </c>
      <c r="D54" s="17">
        <v>0</v>
      </c>
      <c r="E54" s="17">
        <v>0</v>
      </c>
      <c r="F54" s="17">
        <v>0</v>
      </c>
      <c r="G54" s="17">
        <v>0</v>
      </c>
      <c r="H54" s="60">
        <v>0</v>
      </c>
      <c r="I54" s="17">
        <v>0</v>
      </c>
      <c r="J54" s="58">
        <v>0</v>
      </c>
      <c r="K54" s="82"/>
      <c r="L54" s="259">
        <v>25</v>
      </c>
      <c r="M54" s="251" t="str">
        <f t="shared" si="9"/>
        <v>НБА-4</v>
      </c>
      <c r="N54" s="115" t="str">
        <f t="shared" si="10"/>
        <v>Д 500-65</v>
      </c>
      <c r="O54" s="16" t="str">
        <f>IF(ISNUMBER(насосы!U31),"т",IF(ISNUMBER(насосы!V31),"к",""))</f>
        <v/>
      </c>
      <c r="P54" s="16">
        <f t="shared" si="12"/>
        <v>0</v>
      </c>
      <c r="Q54" s="16">
        <f t="shared" si="13"/>
        <v>0</v>
      </c>
      <c r="R54" s="16">
        <f t="shared" si="14"/>
        <v>0</v>
      </c>
      <c r="S54" s="16">
        <f t="shared" si="15"/>
        <v>0</v>
      </c>
      <c r="T54" s="16" t="str">
        <f t="shared" si="16"/>
        <v>0</v>
      </c>
      <c r="U54" s="16">
        <f t="shared" si="5"/>
        <v>0</v>
      </c>
      <c r="V54" s="97">
        <f t="shared" si="17"/>
        <v>0</v>
      </c>
      <c r="W54" s="16">
        <f t="shared" si="18"/>
        <v>0</v>
      </c>
      <c r="X54" s="59">
        <f t="shared" si="19"/>
        <v>0</v>
      </c>
    </row>
    <row r="55" spans="1:24" x14ac:dyDescent="0.2">
      <c r="A55" s="51" t="str">
        <f>насосы!B32</f>
        <v>НБА-5</v>
      </c>
      <c r="B55" s="85" t="s">
        <v>114</v>
      </c>
      <c r="C55" s="237"/>
      <c r="D55" s="17">
        <v>3.0000000000000001E-3</v>
      </c>
      <c r="E55" s="17">
        <v>8.9999999999999993E-3</v>
      </c>
      <c r="F55" s="17">
        <v>6.0000000000000001E-3</v>
      </c>
      <c r="G55" s="17">
        <v>5.0000000000000001E-3</v>
      </c>
      <c r="H55" s="60">
        <v>0.5</v>
      </c>
      <c r="I55" s="17">
        <v>1.4999999999999999E-2</v>
      </c>
      <c r="J55" s="58">
        <v>5.0000000000000001E-3</v>
      </c>
      <c r="K55" s="82"/>
      <c r="L55" s="260">
        <v>26</v>
      </c>
      <c r="M55" s="252" t="str">
        <f t="shared" si="9"/>
        <v>НБА-5</v>
      </c>
      <c r="N55" s="218" t="str">
        <f t="shared" si="10"/>
        <v>РСМ-1 1250-70</v>
      </c>
      <c r="O55" s="48" t="str">
        <f>IF(ISNUMBER(насосы!U32),"т",IF(ISNUMBER(насосы!V32),"к",""))</f>
        <v/>
      </c>
      <c r="P55" s="48">
        <f t="shared" si="12"/>
        <v>8.9999999999999993E-3</v>
      </c>
      <c r="Q55" s="48">
        <f t="shared" si="13"/>
        <v>6.0000000000000001E-3</v>
      </c>
      <c r="R55" s="48">
        <f t="shared" si="14"/>
        <v>0</v>
      </c>
      <c r="S55" s="48">
        <f t="shared" si="15"/>
        <v>1.4999999999999999E-2</v>
      </c>
      <c r="T55" s="48" t="str">
        <f t="shared" si="16"/>
        <v>0</v>
      </c>
      <c r="U55" s="48">
        <f t="shared" si="5"/>
        <v>0</v>
      </c>
      <c r="V55" s="221">
        <f t="shared" si="17"/>
        <v>0</v>
      </c>
      <c r="W55" s="48">
        <f t="shared" si="18"/>
        <v>0</v>
      </c>
      <c r="X55" s="222">
        <f t="shared" si="19"/>
        <v>1.4999999999999999E-2</v>
      </c>
    </row>
    <row r="56" spans="1:24" ht="13.5" thickBot="1" x14ac:dyDescent="0.25">
      <c r="A56" s="63" t="str">
        <f>насосы!B33</f>
        <v>НБА-6</v>
      </c>
      <c r="B56" s="87" t="s">
        <v>114</v>
      </c>
      <c r="C56" s="238"/>
      <c r="D56" s="38">
        <v>3.0000000000000001E-3</v>
      </c>
      <c r="E56" s="38">
        <v>8.9999999999999993E-3</v>
      </c>
      <c r="F56" s="38">
        <v>6.0000000000000001E-3</v>
      </c>
      <c r="G56" s="38">
        <v>5.0000000000000001E-3</v>
      </c>
      <c r="H56" s="61">
        <v>0.5</v>
      </c>
      <c r="I56" s="38">
        <v>1.4999999999999999E-2</v>
      </c>
      <c r="J56" s="65">
        <v>5.0000000000000001E-3</v>
      </c>
      <c r="K56" s="88"/>
      <c r="L56" s="261">
        <v>27</v>
      </c>
      <c r="M56" s="252" t="str">
        <f t="shared" si="9"/>
        <v>НБА-6</v>
      </c>
      <c r="N56" s="218" t="str">
        <f t="shared" si="10"/>
        <v>РСМ-1 1250-70</v>
      </c>
      <c r="O56" s="47" t="str">
        <f>IF(ISNUMBER(насосы!U33),"т",IF(ISNUMBER(насосы!V33),"к",""))</f>
        <v/>
      </c>
      <c r="P56" s="50">
        <f t="shared" si="12"/>
        <v>8.9999999999999993E-3</v>
      </c>
      <c r="Q56" s="50">
        <f t="shared" si="13"/>
        <v>6.0000000000000001E-3</v>
      </c>
      <c r="R56" s="50">
        <f t="shared" si="14"/>
        <v>0</v>
      </c>
      <c r="S56" s="50">
        <f t="shared" si="15"/>
        <v>1.4999999999999999E-2</v>
      </c>
      <c r="T56" s="42" t="str">
        <f t="shared" si="16"/>
        <v>0</v>
      </c>
      <c r="U56" s="50">
        <f t="shared" si="5"/>
        <v>0</v>
      </c>
      <c r="V56" s="101">
        <f t="shared" si="17"/>
        <v>0</v>
      </c>
      <c r="W56" s="50">
        <f t="shared" si="18"/>
        <v>0</v>
      </c>
      <c r="X56" s="44">
        <f t="shared" si="19"/>
        <v>1.4999999999999999E-2</v>
      </c>
    </row>
    <row r="57" spans="1:24" x14ac:dyDescent="0.2">
      <c r="A57" s="51" t="str">
        <f>насосы!B34</f>
        <v>ЗППН-1</v>
      </c>
      <c r="B57" s="67" t="s">
        <v>115</v>
      </c>
      <c r="C57" s="212"/>
      <c r="D57" s="27">
        <v>1.5E-3</v>
      </c>
      <c r="E57" s="27">
        <v>7.0000000000000001E-3</v>
      </c>
      <c r="F57" s="27">
        <v>3.0000000000000001E-3</v>
      </c>
      <c r="G57" s="27">
        <v>2.5000000000000001E-3</v>
      </c>
      <c r="H57" s="53">
        <v>0.5</v>
      </c>
      <c r="I57" s="27">
        <v>0.01</v>
      </c>
      <c r="J57" s="54">
        <v>2.5000000000000001E-3</v>
      </c>
      <c r="K57" s="30"/>
      <c r="L57" s="259">
        <v>28</v>
      </c>
      <c r="M57" s="249" t="str">
        <f t="shared" si="9"/>
        <v>ЗППН-1</v>
      </c>
      <c r="N57" s="217" t="str">
        <f t="shared" si="10"/>
        <v>14 НДСМ</v>
      </c>
      <c r="O57" s="214" t="str">
        <f>IF(ISNUMBER(насосы!U34),"т",IF(ISNUMBER(насосы!V34),"к",""))</f>
        <v/>
      </c>
      <c r="P57" s="49">
        <f t="shared" si="12"/>
        <v>7.0000000000000001E-3</v>
      </c>
      <c r="Q57" s="49">
        <f t="shared" si="13"/>
        <v>3.0000000000000001E-3</v>
      </c>
      <c r="R57" s="49">
        <f t="shared" si="14"/>
        <v>0</v>
      </c>
      <c r="S57" s="49">
        <f t="shared" si="15"/>
        <v>0.01</v>
      </c>
      <c r="T57" s="45" t="str">
        <f t="shared" si="16"/>
        <v>0</v>
      </c>
      <c r="U57" s="49">
        <f t="shared" si="5"/>
        <v>0</v>
      </c>
      <c r="V57" s="100">
        <f t="shared" si="17"/>
        <v>0</v>
      </c>
      <c r="W57" s="49">
        <f t="shared" si="18"/>
        <v>0</v>
      </c>
      <c r="X57" s="84">
        <f t="shared" si="19"/>
        <v>0.01</v>
      </c>
    </row>
    <row r="58" spans="1:24" x14ac:dyDescent="0.2">
      <c r="A58" s="51" t="str">
        <f>насосы!B35</f>
        <v>ЗППН-2</v>
      </c>
      <c r="B58" s="80" t="s">
        <v>112</v>
      </c>
      <c r="C58" s="236"/>
      <c r="D58" s="17">
        <v>3.0000000000000001E-3</v>
      </c>
      <c r="E58" s="17">
        <v>8.9999999999999993E-3</v>
      </c>
      <c r="F58" s="17">
        <v>6.0000000000000001E-3</v>
      </c>
      <c r="G58" s="17">
        <v>5.0000000000000001E-3</v>
      </c>
      <c r="H58" s="60">
        <v>0.5</v>
      </c>
      <c r="I58" s="17">
        <v>1.4999999999999999E-2</v>
      </c>
      <c r="J58" s="58">
        <v>5.0000000000000001E-3</v>
      </c>
      <c r="K58" s="71"/>
      <c r="L58" s="260">
        <v>29</v>
      </c>
      <c r="M58" s="251" t="str">
        <f t="shared" si="9"/>
        <v>ЗППН-2</v>
      </c>
      <c r="N58" s="115" t="str">
        <f t="shared" si="10"/>
        <v>СЭ 1250-70</v>
      </c>
      <c r="O58" s="16" t="str">
        <f>IF(ISNUMBER(насосы!U35),"т",IF(ISNUMBER(насосы!V35),"к",""))</f>
        <v/>
      </c>
      <c r="P58" s="16">
        <f t="shared" si="12"/>
        <v>8.9999999999999993E-3</v>
      </c>
      <c r="Q58" s="16">
        <f t="shared" si="13"/>
        <v>6.0000000000000001E-3</v>
      </c>
      <c r="R58" s="16">
        <f t="shared" si="14"/>
        <v>0</v>
      </c>
      <c r="S58" s="16">
        <f t="shared" si="15"/>
        <v>1.4999999999999999E-2</v>
      </c>
      <c r="T58" s="16" t="str">
        <f t="shared" si="16"/>
        <v>0</v>
      </c>
      <c r="U58" s="16">
        <f t="shared" si="5"/>
        <v>0</v>
      </c>
      <c r="V58" s="97">
        <f t="shared" si="17"/>
        <v>0</v>
      </c>
      <c r="W58" s="16">
        <f t="shared" si="18"/>
        <v>0</v>
      </c>
      <c r="X58" s="59">
        <f t="shared" si="19"/>
        <v>1.4999999999999999E-2</v>
      </c>
    </row>
    <row r="59" spans="1:24" ht="13.5" thickBot="1" x14ac:dyDescent="0.25">
      <c r="A59" s="63" t="str">
        <f>насосы!B36</f>
        <v>ЗППН-3</v>
      </c>
      <c r="B59" s="86" t="s">
        <v>112</v>
      </c>
      <c r="C59" s="239" t="s">
        <v>172</v>
      </c>
      <c r="D59" s="38">
        <v>0</v>
      </c>
      <c r="E59" s="38">
        <v>0</v>
      </c>
      <c r="F59" s="38">
        <v>0</v>
      </c>
      <c r="G59" s="38">
        <v>0</v>
      </c>
      <c r="H59" s="61">
        <v>0</v>
      </c>
      <c r="I59" s="38">
        <v>0</v>
      </c>
      <c r="J59" s="65">
        <v>0</v>
      </c>
      <c r="K59" s="40"/>
      <c r="L59" s="261">
        <v>30</v>
      </c>
      <c r="M59" s="255" t="str">
        <f t="shared" si="9"/>
        <v>ЗППН-3</v>
      </c>
      <c r="N59" s="116" t="str">
        <f t="shared" si="10"/>
        <v>СЭ 1250-70</v>
      </c>
      <c r="O59" s="42" t="str">
        <f>IF(ISNUMBER(насосы!U36),"т",IF(ISNUMBER(насосы!V36),"к",""))</f>
        <v/>
      </c>
      <c r="P59" s="42">
        <f t="shared" si="12"/>
        <v>0</v>
      </c>
      <c r="Q59" s="42">
        <f t="shared" si="13"/>
        <v>0</v>
      </c>
      <c r="R59" s="42">
        <f t="shared" si="14"/>
        <v>0</v>
      </c>
      <c r="S59" s="42">
        <f t="shared" si="15"/>
        <v>0</v>
      </c>
      <c r="T59" s="42" t="str">
        <f t="shared" si="16"/>
        <v>0</v>
      </c>
      <c r="U59" s="42">
        <f t="shared" si="5"/>
        <v>0</v>
      </c>
      <c r="V59" s="99">
        <f t="shared" si="17"/>
        <v>0</v>
      </c>
      <c r="W59" s="42">
        <f t="shared" si="18"/>
        <v>0</v>
      </c>
      <c r="X59" s="66">
        <f t="shared" si="19"/>
        <v>0</v>
      </c>
    </row>
    <row r="60" spans="1:24" x14ac:dyDescent="0.2">
      <c r="A60" s="51" t="str">
        <f>насосы!B37</f>
        <v>ЛППН-1</v>
      </c>
      <c r="B60" s="67" t="s">
        <v>118</v>
      </c>
      <c r="C60" s="212"/>
      <c r="D60" s="27">
        <v>1.5E-3</v>
      </c>
      <c r="E60" s="27">
        <v>7.0000000000000001E-3</v>
      </c>
      <c r="F60" s="27">
        <v>3.0000000000000001E-3</v>
      </c>
      <c r="G60" s="27">
        <v>2.5000000000000001E-3</v>
      </c>
      <c r="H60" s="53">
        <v>0.5</v>
      </c>
      <c r="I60" s="27">
        <v>0.01</v>
      </c>
      <c r="J60" s="54">
        <v>2.5000000000000001E-3</v>
      </c>
      <c r="K60" s="30"/>
      <c r="L60" s="259">
        <v>31</v>
      </c>
      <c r="M60" s="252" t="str">
        <f t="shared" si="9"/>
        <v>ЛППН-1</v>
      </c>
      <c r="N60" s="218" t="str">
        <f t="shared" si="10"/>
        <v>14 НД 6М</v>
      </c>
      <c r="O60" s="48" t="str">
        <f>IF(ISNUMBER(насосы!U37),"т",IF(ISNUMBER(насосы!V37),"к",""))</f>
        <v/>
      </c>
      <c r="P60" s="48">
        <f t="shared" si="12"/>
        <v>7.0000000000000001E-3</v>
      </c>
      <c r="Q60" s="48">
        <f t="shared" si="13"/>
        <v>3.0000000000000001E-3</v>
      </c>
      <c r="R60" s="48">
        <f t="shared" si="14"/>
        <v>0</v>
      </c>
      <c r="S60" s="48">
        <f t="shared" si="15"/>
        <v>0.01</v>
      </c>
      <c r="T60" s="48" t="str">
        <f t="shared" si="16"/>
        <v>0</v>
      </c>
      <c r="U60" s="48">
        <f t="shared" si="5"/>
        <v>0</v>
      </c>
      <c r="V60" s="221">
        <f t="shared" si="17"/>
        <v>0</v>
      </c>
      <c r="W60" s="48">
        <f t="shared" si="18"/>
        <v>0</v>
      </c>
      <c r="X60" s="222">
        <f t="shared" si="19"/>
        <v>0.01</v>
      </c>
    </row>
    <row r="61" spans="1:24" ht="13.5" thickBot="1" x14ac:dyDescent="0.25">
      <c r="A61" s="63" t="str">
        <f>насосы!B38</f>
        <v>ЛППН-2</v>
      </c>
      <c r="B61" s="72" t="s">
        <v>118</v>
      </c>
      <c r="C61" s="239" t="s">
        <v>172</v>
      </c>
      <c r="D61" s="38">
        <v>0</v>
      </c>
      <c r="E61" s="38">
        <v>0</v>
      </c>
      <c r="F61" s="38">
        <v>0</v>
      </c>
      <c r="G61" s="38">
        <v>0</v>
      </c>
      <c r="H61" s="39">
        <v>0</v>
      </c>
      <c r="I61" s="38">
        <v>0</v>
      </c>
      <c r="J61" s="65">
        <v>0</v>
      </c>
      <c r="K61" s="40"/>
      <c r="L61" s="261">
        <v>32</v>
      </c>
      <c r="M61" s="252" t="str">
        <f t="shared" si="9"/>
        <v>ЛППН-2</v>
      </c>
      <c r="N61" s="218" t="str">
        <f t="shared" si="10"/>
        <v>14 НД 6М</v>
      </c>
      <c r="O61" s="47" t="str">
        <f>IF(ISNUMBER(насосы!U38),"т",IF(ISNUMBER(насосы!V38),"к",""))</f>
        <v/>
      </c>
      <c r="P61" s="50">
        <f t="shared" si="12"/>
        <v>0</v>
      </c>
      <c r="Q61" s="50">
        <f t="shared" si="13"/>
        <v>0</v>
      </c>
      <c r="R61" s="50">
        <f t="shared" si="14"/>
        <v>0</v>
      </c>
      <c r="S61" s="50">
        <f t="shared" si="15"/>
        <v>0</v>
      </c>
      <c r="T61" s="42" t="str">
        <f t="shared" si="16"/>
        <v>0</v>
      </c>
      <c r="U61" s="50">
        <f t="shared" si="5"/>
        <v>0</v>
      </c>
      <c r="V61" s="101">
        <f t="shared" si="17"/>
        <v>0</v>
      </c>
      <c r="W61" s="50">
        <f t="shared" si="18"/>
        <v>0</v>
      </c>
      <c r="X61" s="44">
        <f t="shared" si="19"/>
        <v>0</v>
      </c>
    </row>
    <row r="62" spans="1:24" x14ac:dyDescent="0.2">
      <c r="A62" s="51" t="str">
        <f>насосы!B39</f>
        <v>КНБ-1</v>
      </c>
      <c r="B62" s="67" t="s">
        <v>116</v>
      </c>
      <c r="C62" s="212"/>
      <c r="D62" s="27">
        <v>2.5000000000000001E-3</v>
      </c>
      <c r="E62" s="27">
        <v>7.0000000000000001E-3</v>
      </c>
      <c r="F62" s="27">
        <v>5.0000000000000001E-3</v>
      </c>
      <c r="G62" s="27">
        <v>4.3E-3</v>
      </c>
      <c r="H62" s="53">
        <v>0.5</v>
      </c>
      <c r="I62" s="27">
        <v>1.2E-2</v>
      </c>
      <c r="J62" s="54">
        <v>4.3E-3</v>
      </c>
      <c r="K62" s="30"/>
      <c r="L62" s="259">
        <v>33</v>
      </c>
      <c r="M62" s="249" t="str">
        <f t="shared" si="9"/>
        <v>КНБ-1</v>
      </c>
      <c r="N62" s="217" t="str">
        <f t="shared" si="10"/>
        <v>8 КСД 5*3</v>
      </c>
      <c r="O62" s="214" t="str">
        <f>IF(ISNUMBER(насосы!U39),"т",IF(ISNUMBER(насосы!V39),"к",""))</f>
        <v/>
      </c>
      <c r="P62" s="49">
        <f t="shared" si="12"/>
        <v>7.0000000000000001E-3</v>
      </c>
      <c r="Q62" s="49">
        <f t="shared" si="13"/>
        <v>5.0000000000000001E-3</v>
      </c>
      <c r="R62" s="49">
        <f t="shared" si="14"/>
        <v>0</v>
      </c>
      <c r="S62" s="49">
        <f t="shared" si="15"/>
        <v>1.2E-2</v>
      </c>
      <c r="T62" s="45" t="str">
        <f t="shared" si="16"/>
        <v>0</v>
      </c>
      <c r="U62" s="49">
        <f t="shared" si="5"/>
        <v>0</v>
      </c>
      <c r="V62" s="100">
        <f t="shared" si="17"/>
        <v>0</v>
      </c>
      <c r="W62" s="49">
        <f t="shared" si="18"/>
        <v>0</v>
      </c>
      <c r="X62" s="84">
        <f t="shared" si="19"/>
        <v>1.2E-2</v>
      </c>
    </row>
    <row r="63" spans="1:24" x14ac:dyDescent="0.2">
      <c r="A63" s="51" t="str">
        <f>насосы!B40</f>
        <v>КНБ-2</v>
      </c>
      <c r="B63" s="69" t="s">
        <v>116</v>
      </c>
      <c r="C63" s="228"/>
      <c r="D63" s="17">
        <v>2.5000000000000001E-3</v>
      </c>
      <c r="E63" s="17">
        <v>7.0000000000000001E-3</v>
      </c>
      <c r="F63" s="17">
        <v>5.0000000000000001E-3</v>
      </c>
      <c r="G63" s="17">
        <v>4.3E-3</v>
      </c>
      <c r="H63" s="60">
        <v>0.5</v>
      </c>
      <c r="I63" s="17">
        <v>1.2E-2</v>
      </c>
      <c r="J63" s="58">
        <v>4.3E-3</v>
      </c>
      <c r="K63" s="71"/>
      <c r="L63" s="259">
        <v>34</v>
      </c>
      <c r="M63" s="250" t="str">
        <f t="shared" si="9"/>
        <v>КНБ-2</v>
      </c>
      <c r="N63" s="220" t="str">
        <f t="shared" si="10"/>
        <v>8 КСД 5*3</v>
      </c>
      <c r="O63" s="16" t="str">
        <f>IF(ISNUMBER(насосы!U40),"т",IF(ISNUMBER(насосы!V40),"к",""))</f>
        <v/>
      </c>
      <c r="P63" s="16">
        <f t="shared" si="12"/>
        <v>7.0000000000000001E-3</v>
      </c>
      <c r="Q63" s="16">
        <f t="shared" si="13"/>
        <v>5.0000000000000001E-3</v>
      </c>
      <c r="R63" s="16">
        <f t="shared" si="14"/>
        <v>0</v>
      </c>
      <c r="S63" s="16">
        <f t="shared" si="15"/>
        <v>1.2E-2</v>
      </c>
      <c r="T63" s="16" t="str">
        <f t="shared" si="16"/>
        <v>0</v>
      </c>
      <c r="U63" s="16">
        <f t="shared" si="5"/>
        <v>0</v>
      </c>
      <c r="V63" s="97">
        <f t="shared" si="17"/>
        <v>0</v>
      </c>
      <c r="W63" s="16">
        <f t="shared" si="18"/>
        <v>0</v>
      </c>
      <c r="X63" s="59">
        <f t="shared" si="19"/>
        <v>1.2E-2</v>
      </c>
    </row>
    <row r="64" spans="1:24" x14ac:dyDescent="0.2">
      <c r="A64" s="51" t="str">
        <f>насосы!B41</f>
        <v>КНБ-3</v>
      </c>
      <c r="B64" s="69" t="s">
        <v>116</v>
      </c>
      <c r="C64" s="228"/>
      <c r="D64" s="17">
        <v>2.5000000000000001E-3</v>
      </c>
      <c r="E64" s="17">
        <v>7.0000000000000001E-3</v>
      </c>
      <c r="F64" s="17">
        <v>5.0000000000000001E-3</v>
      </c>
      <c r="G64" s="17">
        <v>4.3E-3</v>
      </c>
      <c r="H64" s="60">
        <v>0.5</v>
      </c>
      <c r="I64" s="17">
        <v>1.2E-2</v>
      </c>
      <c r="J64" s="58">
        <v>4.3E-3</v>
      </c>
      <c r="K64" s="71"/>
      <c r="L64" s="260">
        <v>35</v>
      </c>
      <c r="M64" s="251" t="str">
        <f t="shared" si="9"/>
        <v>КНБ-3</v>
      </c>
      <c r="N64" s="115" t="str">
        <f t="shared" si="10"/>
        <v>8 КСД 5*3</v>
      </c>
      <c r="O64" s="215" t="str">
        <f>IF(ISNUMBER(насосы!U41),"т",IF(ISNUMBER(насосы!V41),"к",""))</f>
        <v/>
      </c>
      <c r="P64" s="45">
        <f t="shared" si="12"/>
        <v>7.0000000000000001E-3</v>
      </c>
      <c r="Q64" s="45">
        <f t="shared" si="13"/>
        <v>5.0000000000000001E-3</v>
      </c>
      <c r="R64" s="45">
        <f t="shared" si="14"/>
        <v>0</v>
      </c>
      <c r="S64" s="45">
        <f t="shared" si="15"/>
        <v>1.2E-2</v>
      </c>
      <c r="T64" s="45" t="str">
        <f t="shared" si="16"/>
        <v>0</v>
      </c>
      <c r="U64" s="45">
        <f t="shared" si="5"/>
        <v>0</v>
      </c>
      <c r="V64" s="269">
        <f t="shared" si="17"/>
        <v>0</v>
      </c>
      <c r="W64" s="45">
        <f t="shared" si="18"/>
        <v>0</v>
      </c>
      <c r="X64" s="268">
        <f t="shared" si="19"/>
        <v>1.2E-2</v>
      </c>
    </row>
    <row r="65" spans="1:24" x14ac:dyDescent="0.2">
      <c r="A65" s="51" t="str">
        <f>насосы!B42</f>
        <v>КНБ-5</v>
      </c>
      <c r="B65" s="69" t="s">
        <v>116</v>
      </c>
      <c r="C65" s="228"/>
      <c r="D65" s="17">
        <v>2.5000000000000001E-3</v>
      </c>
      <c r="E65" s="17">
        <v>7.0000000000000001E-3</v>
      </c>
      <c r="F65" s="17">
        <v>5.0000000000000001E-3</v>
      </c>
      <c r="G65" s="17">
        <v>4.3E-3</v>
      </c>
      <c r="H65" s="60">
        <v>0.5</v>
      </c>
      <c r="I65" s="17">
        <v>1.2E-2</v>
      </c>
      <c r="J65" s="58">
        <v>4.3E-3</v>
      </c>
      <c r="K65" s="71"/>
      <c r="L65" s="260">
        <v>36</v>
      </c>
      <c r="M65" s="253" t="str">
        <f t="shared" si="9"/>
        <v>КНБ-5</v>
      </c>
      <c r="N65" s="219" t="str">
        <f t="shared" si="10"/>
        <v>8 КСД 5*3</v>
      </c>
      <c r="O65" s="16" t="str">
        <f>IF(ISNUMBER(насосы!U42),"т",IF(ISNUMBER(насосы!V42),"к",""))</f>
        <v/>
      </c>
      <c r="P65" s="16">
        <f t="shared" si="12"/>
        <v>7.0000000000000001E-3</v>
      </c>
      <c r="Q65" s="16">
        <f t="shared" si="13"/>
        <v>5.0000000000000001E-3</v>
      </c>
      <c r="R65" s="16">
        <f t="shared" si="14"/>
        <v>0</v>
      </c>
      <c r="S65" s="16">
        <f t="shared" si="15"/>
        <v>1.2E-2</v>
      </c>
      <c r="T65" s="16" t="str">
        <f t="shared" si="16"/>
        <v>0</v>
      </c>
      <c r="U65" s="16">
        <f t="shared" si="5"/>
        <v>0</v>
      </c>
      <c r="V65" s="97">
        <f t="shared" si="17"/>
        <v>0</v>
      </c>
      <c r="W65" s="16">
        <f t="shared" si="18"/>
        <v>0</v>
      </c>
      <c r="X65" s="59">
        <f t="shared" si="19"/>
        <v>1.2E-2</v>
      </c>
    </row>
    <row r="66" spans="1:24" x14ac:dyDescent="0.2">
      <c r="A66" s="51" t="str">
        <f>насосы!B43</f>
        <v>КНБ-6</v>
      </c>
      <c r="B66" s="69" t="s">
        <v>116</v>
      </c>
      <c r="C66" s="228"/>
      <c r="D66" s="17">
        <v>2.5000000000000001E-3</v>
      </c>
      <c r="E66" s="17">
        <v>7.0000000000000001E-3</v>
      </c>
      <c r="F66" s="17">
        <v>5.0000000000000001E-3</v>
      </c>
      <c r="G66" s="17">
        <v>4.3E-3</v>
      </c>
      <c r="H66" s="60">
        <v>0.5</v>
      </c>
      <c r="I66" s="17">
        <v>1.2E-2</v>
      </c>
      <c r="J66" s="58">
        <v>4.3E-3</v>
      </c>
      <c r="K66" s="71"/>
      <c r="L66" s="259">
        <v>37</v>
      </c>
      <c r="M66" s="251" t="str">
        <f t="shared" si="9"/>
        <v>КНБ-6</v>
      </c>
      <c r="N66" s="115" t="str">
        <f t="shared" si="10"/>
        <v>8 КСД 5*3</v>
      </c>
      <c r="O66" s="215" t="str">
        <f>IF(ISNUMBER(насосы!U43),"т",IF(ISNUMBER(насосы!V43),"к",""))</f>
        <v/>
      </c>
      <c r="P66" s="45">
        <f t="shared" si="12"/>
        <v>7.0000000000000001E-3</v>
      </c>
      <c r="Q66" s="45">
        <f t="shared" si="13"/>
        <v>5.0000000000000001E-3</v>
      </c>
      <c r="R66" s="45">
        <f t="shared" si="14"/>
        <v>0</v>
      </c>
      <c r="S66" s="45">
        <f t="shared" si="15"/>
        <v>1.2E-2</v>
      </c>
      <c r="T66" s="45" t="str">
        <f t="shared" si="16"/>
        <v>0</v>
      </c>
      <c r="U66" s="45">
        <f t="shared" si="5"/>
        <v>0</v>
      </c>
      <c r="V66" s="269">
        <f t="shared" si="17"/>
        <v>0</v>
      </c>
      <c r="W66" s="45">
        <f t="shared" si="18"/>
        <v>0</v>
      </c>
      <c r="X66" s="268">
        <f t="shared" si="19"/>
        <v>1.2E-2</v>
      </c>
    </row>
    <row r="67" spans="1:24" x14ac:dyDescent="0.2">
      <c r="A67" s="51" t="str">
        <f>насосы!B44</f>
        <v>КНБ-7</v>
      </c>
      <c r="B67" s="69" t="s">
        <v>116</v>
      </c>
      <c r="C67" s="228"/>
      <c r="D67" s="17">
        <v>2.5000000000000001E-3</v>
      </c>
      <c r="E67" s="17">
        <v>7.0000000000000001E-3</v>
      </c>
      <c r="F67" s="17">
        <v>5.0000000000000001E-3</v>
      </c>
      <c r="G67" s="17">
        <v>4.3E-3</v>
      </c>
      <c r="H67" s="60">
        <v>0.5</v>
      </c>
      <c r="I67" s="17">
        <v>1.2E-2</v>
      </c>
      <c r="J67" s="58">
        <v>4.3E-3</v>
      </c>
      <c r="K67" s="71"/>
      <c r="L67" s="260">
        <v>38</v>
      </c>
      <c r="M67" s="253" t="str">
        <f t="shared" si="9"/>
        <v>КНБ-7</v>
      </c>
      <c r="N67" s="219" t="str">
        <f t="shared" si="10"/>
        <v>8 КСД 5*3</v>
      </c>
      <c r="O67" s="16" t="str">
        <f>IF(ISNUMBER(насосы!U44),"т",IF(ISNUMBER(насосы!V44),"к",""))</f>
        <v/>
      </c>
      <c r="P67" s="16">
        <f t="shared" si="12"/>
        <v>7.0000000000000001E-3</v>
      </c>
      <c r="Q67" s="16">
        <f t="shared" si="13"/>
        <v>5.0000000000000001E-3</v>
      </c>
      <c r="R67" s="16">
        <f t="shared" si="14"/>
        <v>0</v>
      </c>
      <c r="S67" s="16">
        <f t="shared" si="15"/>
        <v>1.2E-2</v>
      </c>
      <c r="T67" s="16" t="str">
        <f t="shared" si="16"/>
        <v>0</v>
      </c>
      <c r="U67" s="16">
        <f t="shared" si="5"/>
        <v>0</v>
      </c>
      <c r="V67" s="97">
        <f t="shared" si="17"/>
        <v>0</v>
      </c>
      <c r="W67" s="16">
        <f t="shared" si="18"/>
        <v>0</v>
      </c>
      <c r="X67" s="59">
        <f t="shared" si="19"/>
        <v>1.2E-2</v>
      </c>
    </row>
    <row r="68" spans="1:24" ht="13.5" thickBot="1" x14ac:dyDescent="0.25">
      <c r="A68" s="51" t="str">
        <f>насосы!B45</f>
        <v>КНБ-8</v>
      </c>
      <c r="B68" s="69" t="s">
        <v>116</v>
      </c>
      <c r="C68" s="228"/>
      <c r="D68" s="17">
        <v>2.5000000000000001E-3</v>
      </c>
      <c r="E68" s="17">
        <v>7.0000000000000001E-3</v>
      </c>
      <c r="F68" s="17">
        <v>5.0000000000000001E-3</v>
      </c>
      <c r="G68" s="17">
        <v>4.3E-3</v>
      </c>
      <c r="H68" s="60">
        <v>0.5</v>
      </c>
      <c r="I68" s="17">
        <v>1.2E-2</v>
      </c>
      <c r="J68" s="58">
        <v>4.3E-3</v>
      </c>
      <c r="K68" s="71"/>
      <c r="L68" s="262">
        <v>39</v>
      </c>
      <c r="M68" s="254" t="str">
        <f t="shared" si="9"/>
        <v>КНБ-8</v>
      </c>
      <c r="N68" s="223" t="str">
        <f t="shared" si="10"/>
        <v>8 КСД 5*3</v>
      </c>
      <c r="O68" s="224" t="str">
        <f>IF(ISNUMBER(насосы!U45),"т",IF(ISNUMBER(насосы!V45),"к",""))</f>
        <v/>
      </c>
      <c r="P68" s="225">
        <f t="shared" si="12"/>
        <v>7.0000000000000001E-3</v>
      </c>
      <c r="Q68" s="225">
        <f t="shared" si="13"/>
        <v>5.0000000000000001E-3</v>
      </c>
      <c r="R68" s="225">
        <f t="shared" si="14"/>
        <v>0</v>
      </c>
      <c r="S68" s="225">
        <f t="shared" si="15"/>
        <v>1.2E-2</v>
      </c>
      <c r="T68" s="225" t="str">
        <f t="shared" si="16"/>
        <v>0</v>
      </c>
      <c r="U68" s="225">
        <f t="shared" si="5"/>
        <v>0</v>
      </c>
      <c r="V68" s="226">
        <f t="shared" si="17"/>
        <v>0</v>
      </c>
      <c r="W68" s="225">
        <f t="shared" si="18"/>
        <v>0</v>
      </c>
      <c r="X68" s="227">
        <f t="shared" si="19"/>
        <v>1.2E-2</v>
      </c>
    </row>
    <row r="69" spans="1:24" ht="13.5" thickTop="1" x14ac:dyDescent="0.2">
      <c r="A69" s="51" t="str">
        <f>насосы!B46</f>
        <v>КНБ-9</v>
      </c>
      <c r="B69" s="69" t="s">
        <v>116</v>
      </c>
      <c r="C69" s="239" t="s">
        <v>172</v>
      </c>
      <c r="D69" s="17">
        <v>0</v>
      </c>
      <c r="E69" s="17">
        <v>0</v>
      </c>
      <c r="F69" s="17">
        <v>0</v>
      </c>
      <c r="G69" s="17">
        <v>0</v>
      </c>
      <c r="H69" s="60">
        <v>0</v>
      </c>
      <c r="I69" s="17">
        <v>0</v>
      </c>
      <c r="J69" s="58">
        <v>0</v>
      </c>
      <c r="K69" s="90"/>
      <c r="L69" s="259">
        <v>40</v>
      </c>
      <c r="M69" s="252" t="str">
        <f t="shared" si="9"/>
        <v>КНБ-9</v>
      </c>
      <c r="N69" s="218" t="str">
        <f t="shared" si="10"/>
        <v>8 КСД 5*3</v>
      </c>
      <c r="O69" s="48" t="str">
        <f>IF(ISNUMBER(насосы!U46),"т",IF(ISNUMBER(насосы!V46),"к",""))</f>
        <v/>
      </c>
      <c r="P69" s="48">
        <f t="shared" si="12"/>
        <v>0</v>
      </c>
      <c r="Q69" s="48">
        <f t="shared" si="13"/>
        <v>0</v>
      </c>
      <c r="R69" s="48">
        <f t="shared" si="14"/>
        <v>0</v>
      </c>
      <c r="S69" s="48">
        <f t="shared" si="15"/>
        <v>0</v>
      </c>
      <c r="T69" s="48" t="str">
        <f t="shared" si="16"/>
        <v>0</v>
      </c>
      <c r="U69" s="48">
        <f t="shared" si="5"/>
        <v>0</v>
      </c>
      <c r="V69" s="221">
        <f t="shared" si="17"/>
        <v>0</v>
      </c>
      <c r="W69" s="48">
        <f t="shared" si="18"/>
        <v>0</v>
      </c>
      <c r="X69" s="222">
        <f t="shared" si="19"/>
        <v>0</v>
      </c>
    </row>
    <row r="70" spans="1:24" ht="13.5" thickBot="1" x14ac:dyDescent="0.25">
      <c r="A70" s="63" t="str">
        <f>насосы!B47</f>
        <v>КНБ-10</v>
      </c>
      <c r="B70" s="72" t="s">
        <v>116</v>
      </c>
      <c r="C70" s="239" t="s">
        <v>172</v>
      </c>
      <c r="D70" s="38">
        <v>0</v>
      </c>
      <c r="E70" s="38">
        <v>0</v>
      </c>
      <c r="F70" s="38">
        <v>0</v>
      </c>
      <c r="G70" s="38">
        <v>0</v>
      </c>
      <c r="H70" s="61">
        <v>0</v>
      </c>
      <c r="I70" s="38">
        <v>0</v>
      </c>
      <c r="J70" s="65">
        <v>0</v>
      </c>
      <c r="K70" s="40"/>
      <c r="L70" s="261">
        <v>41</v>
      </c>
      <c r="M70" s="255" t="str">
        <f t="shared" si="9"/>
        <v>КНБ-10</v>
      </c>
      <c r="N70" s="116" t="str">
        <f t="shared" si="10"/>
        <v>8 КСД 5*3</v>
      </c>
      <c r="O70" s="41" t="str">
        <f>IF(ISNUMBER(насосы!U47),"т",IF(ISNUMBER(насосы!V47),"к",""))</f>
        <v/>
      </c>
      <c r="P70" s="50">
        <f t="shared" si="12"/>
        <v>0</v>
      </c>
      <c r="Q70" s="50">
        <f t="shared" si="13"/>
        <v>0</v>
      </c>
      <c r="R70" s="50">
        <f t="shared" si="14"/>
        <v>0</v>
      </c>
      <c r="S70" s="50">
        <f t="shared" si="15"/>
        <v>0</v>
      </c>
      <c r="T70" s="42" t="str">
        <f t="shared" si="16"/>
        <v>0</v>
      </c>
      <c r="U70" s="50">
        <f t="shared" si="5"/>
        <v>0</v>
      </c>
      <c r="V70" s="101">
        <f t="shared" si="17"/>
        <v>0</v>
      </c>
      <c r="W70" s="50">
        <f t="shared" si="18"/>
        <v>0</v>
      </c>
      <c r="X70" s="44">
        <f t="shared" si="19"/>
        <v>0</v>
      </c>
    </row>
    <row r="71" spans="1:24" x14ac:dyDescent="0.2">
      <c r="A71" s="51" t="str">
        <f>насосы!B48</f>
        <v>НОП-1</v>
      </c>
      <c r="B71" s="105" t="s">
        <v>117</v>
      </c>
      <c r="C71" s="212"/>
      <c r="D71" s="27">
        <v>2E-3</v>
      </c>
      <c r="E71" s="27">
        <v>7.0000000000000001E-3</v>
      </c>
      <c r="F71" s="27">
        <v>4.0000000000000001E-3</v>
      </c>
      <c r="G71" s="27">
        <v>3.3999999999999998E-3</v>
      </c>
      <c r="H71" s="53">
        <v>0.5</v>
      </c>
      <c r="I71" s="27">
        <v>1.0999999999999999E-2</v>
      </c>
      <c r="J71" s="54">
        <v>3.3999999999999998E-3</v>
      </c>
      <c r="K71" s="30"/>
      <c r="L71" s="259">
        <v>42</v>
      </c>
      <c r="M71" s="249" t="str">
        <f t="shared" si="9"/>
        <v>НОП-1</v>
      </c>
      <c r="N71" s="217" t="str">
        <f t="shared" si="10"/>
        <v>8  К-18</v>
      </c>
      <c r="O71" s="214" t="str">
        <f>IF(ISNUMBER(насосы!U48),"т",IF(ISNUMBER(насосы!V48),"к",""))</f>
        <v/>
      </c>
      <c r="P71" s="49">
        <f t="shared" si="12"/>
        <v>7.0000000000000001E-3</v>
      </c>
      <c r="Q71" s="49">
        <f t="shared" si="13"/>
        <v>4.0000000000000001E-3</v>
      </c>
      <c r="R71" s="49">
        <f t="shared" si="14"/>
        <v>0</v>
      </c>
      <c r="S71" s="49">
        <f t="shared" si="15"/>
        <v>1.0999999999999999E-2</v>
      </c>
      <c r="T71" s="45" t="str">
        <f t="shared" si="16"/>
        <v>0</v>
      </c>
      <c r="U71" s="49">
        <f t="shared" si="5"/>
        <v>0</v>
      </c>
      <c r="V71" s="100">
        <f t="shared" si="17"/>
        <v>0</v>
      </c>
      <c r="W71" s="49">
        <f t="shared" si="18"/>
        <v>0</v>
      </c>
      <c r="X71" s="84">
        <f t="shared" si="19"/>
        <v>1.0999999999999999E-2</v>
      </c>
    </row>
    <row r="72" spans="1:24" x14ac:dyDescent="0.2">
      <c r="A72" s="51" t="str">
        <f>насосы!B49</f>
        <v>НОП-2</v>
      </c>
      <c r="B72" s="69" t="s">
        <v>117</v>
      </c>
      <c r="C72" s="239"/>
      <c r="D72" s="17">
        <v>2E-3</v>
      </c>
      <c r="E72" s="17">
        <v>7.0000000000000001E-3</v>
      </c>
      <c r="F72" s="17">
        <v>4.0000000000000001E-3</v>
      </c>
      <c r="G72" s="17">
        <v>3.3999999999999998E-3</v>
      </c>
      <c r="H72" s="60">
        <v>0.5</v>
      </c>
      <c r="I72" s="17">
        <v>1.0999999999999999E-2</v>
      </c>
      <c r="J72" s="58">
        <v>3.3999999999999998E-3</v>
      </c>
      <c r="K72" s="71"/>
      <c r="L72" s="259">
        <v>43</v>
      </c>
      <c r="M72" s="251" t="str">
        <f t="shared" si="9"/>
        <v>НОП-2</v>
      </c>
      <c r="N72" s="115" t="str">
        <f t="shared" si="10"/>
        <v>8  К-18</v>
      </c>
      <c r="O72" s="16" t="str">
        <f>IF(ISNUMBER(насосы!U49),"т",IF(ISNUMBER(насосы!V49),"к",""))</f>
        <v/>
      </c>
      <c r="P72" s="16">
        <f t="shared" si="12"/>
        <v>7.0000000000000001E-3</v>
      </c>
      <c r="Q72" s="16">
        <f t="shared" si="13"/>
        <v>4.0000000000000001E-3</v>
      </c>
      <c r="R72" s="16">
        <f t="shared" si="14"/>
        <v>0</v>
      </c>
      <c r="S72" s="16">
        <f t="shared" si="15"/>
        <v>1.0999999999999999E-2</v>
      </c>
      <c r="T72" s="16" t="str">
        <f t="shared" si="16"/>
        <v>0</v>
      </c>
      <c r="U72" s="16">
        <f t="shared" si="5"/>
        <v>0</v>
      </c>
      <c r="V72" s="97">
        <f t="shared" si="17"/>
        <v>0</v>
      </c>
      <c r="W72" s="16">
        <f t="shared" si="18"/>
        <v>0</v>
      </c>
      <c r="X72" s="59">
        <f t="shared" si="19"/>
        <v>1.0999999999999999E-2</v>
      </c>
    </row>
    <row r="73" spans="1:24" ht="13.5" thickBot="1" x14ac:dyDescent="0.25">
      <c r="A73" s="63" t="str">
        <f>насосы!B50</f>
        <v>НОП-3</v>
      </c>
      <c r="B73" s="242" t="s">
        <v>117</v>
      </c>
      <c r="C73" s="7"/>
      <c r="D73" s="38">
        <v>2E-3</v>
      </c>
      <c r="E73" s="38">
        <v>7.0000000000000001E-3</v>
      </c>
      <c r="F73" s="38">
        <v>4.0000000000000001E-3</v>
      </c>
      <c r="G73" s="38">
        <v>3.3999999999999998E-3</v>
      </c>
      <c r="H73" s="61">
        <v>0.5</v>
      </c>
      <c r="I73" s="38">
        <v>1.0999999999999999E-2</v>
      </c>
      <c r="J73" s="65">
        <v>3.3999999999999998E-3</v>
      </c>
      <c r="K73" s="40"/>
      <c r="L73" s="261">
        <v>44</v>
      </c>
      <c r="M73" s="252" t="str">
        <f t="shared" si="9"/>
        <v>НОП-3</v>
      </c>
      <c r="N73" s="218" t="str">
        <f t="shared" si="10"/>
        <v>8  К-18</v>
      </c>
      <c r="O73" s="47" t="str">
        <f>IF(ISNUMBER(насосы!U50),"т",IF(ISNUMBER(насосы!V50),"к",""))</f>
        <v/>
      </c>
      <c r="P73" s="50">
        <f t="shared" si="12"/>
        <v>7.0000000000000001E-3</v>
      </c>
      <c r="Q73" s="50">
        <f t="shared" si="13"/>
        <v>4.0000000000000001E-3</v>
      </c>
      <c r="R73" s="50">
        <f t="shared" si="14"/>
        <v>0</v>
      </c>
      <c r="S73" s="50">
        <f t="shared" si="15"/>
        <v>1.0999999999999999E-2</v>
      </c>
      <c r="T73" s="42" t="str">
        <f t="shared" si="16"/>
        <v>0</v>
      </c>
      <c r="U73" s="50">
        <f t="shared" si="5"/>
        <v>0</v>
      </c>
      <c r="V73" s="101">
        <f t="shared" si="17"/>
        <v>0</v>
      </c>
      <c r="W73" s="50">
        <f t="shared" si="18"/>
        <v>0</v>
      </c>
      <c r="X73" s="44">
        <f t="shared" si="19"/>
        <v>1.0999999999999999E-2</v>
      </c>
    </row>
    <row r="74" spans="1:24" x14ac:dyDescent="0.2">
      <c r="A74" s="51" t="str">
        <f>насосы!B51</f>
        <v>НГО-4А</v>
      </c>
      <c r="B74" s="105" t="s">
        <v>117</v>
      </c>
      <c r="C74" s="212"/>
      <c r="D74" s="27">
        <v>2E-3</v>
      </c>
      <c r="E74" s="27">
        <v>7.0000000000000001E-3</v>
      </c>
      <c r="F74" s="27">
        <v>4.0000000000000001E-3</v>
      </c>
      <c r="G74" s="27">
        <v>3.3999999999999998E-3</v>
      </c>
      <c r="H74" s="53">
        <v>0.5</v>
      </c>
      <c r="I74" s="27">
        <v>1.0999999999999999E-2</v>
      </c>
      <c r="J74" s="54">
        <v>3.3999999999999998E-3</v>
      </c>
      <c r="K74" s="30"/>
      <c r="L74" s="259">
        <v>45</v>
      </c>
      <c r="M74" s="249" t="str">
        <f t="shared" si="9"/>
        <v>НГО-4А</v>
      </c>
      <c r="N74" s="217" t="str">
        <f t="shared" si="10"/>
        <v>8  К-18</v>
      </c>
      <c r="O74" s="214" t="str">
        <f>IF(ISNUMBER(насосы!U51),"т",IF(ISNUMBER(насосы!V51),"к",""))</f>
        <v/>
      </c>
      <c r="P74" s="49">
        <f t="shared" si="12"/>
        <v>7.0000000000000001E-3</v>
      </c>
      <c r="Q74" s="49">
        <f t="shared" si="13"/>
        <v>4.0000000000000001E-3</v>
      </c>
      <c r="R74" s="49">
        <f t="shared" si="14"/>
        <v>0</v>
      </c>
      <c r="S74" s="49">
        <f t="shared" si="15"/>
        <v>1.0999999999999999E-2</v>
      </c>
      <c r="T74" s="45" t="str">
        <f t="shared" si="16"/>
        <v>0</v>
      </c>
      <c r="U74" s="49">
        <f t="shared" si="5"/>
        <v>0</v>
      </c>
      <c r="V74" s="100">
        <f t="shared" si="17"/>
        <v>0</v>
      </c>
      <c r="W74" s="49">
        <f t="shared" si="18"/>
        <v>0</v>
      </c>
      <c r="X74" s="84">
        <f t="shared" si="19"/>
        <v>1.0999999999999999E-2</v>
      </c>
    </row>
    <row r="75" spans="1:24" x14ac:dyDescent="0.2">
      <c r="A75" s="51" t="str">
        <f>насосы!B52</f>
        <v>НГО-4Б</v>
      </c>
      <c r="B75" s="69" t="s">
        <v>117</v>
      </c>
      <c r="C75" s="239"/>
      <c r="D75" s="17">
        <v>2E-3</v>
      </c>
      <c r="E75" s="17">
        <v>7.0000000000000001E-3</v>
      </c>
      <c r="F75" s="17">
        <v>4.0000000000000001E-3</v>
      </c>
      <c r="G75" s="17">
        <v>3.3999999999999998E-3</v>
      </c>
      <c r="H75" s="60">
        <v>0.5</v>
      </c>
      <c r="I75" s="17">
        <v>1.0999999999999999E-2</v>
      </c>
      <c r="J75" s="58">
        <v>3.3999999999999998E-3</v>
      </c>
      <c r="K75" s="71"/>
      <c r="L75" s="259">
        <v>46</v>
      </c>
      <c r="M75" s="251" t="str">
        <f t="shared" si="9"/>
        <v>НГО-4Б</v>
      </c>
      <c r="N75" s="115" t="str">
        <f t="shared" si="10"/>
        <v>8  К-18</v>
      </c>
      <c r="O75" s="16" t="str">
        <f>IF(ISNUMBER(насосы!U52),"т",IF(ISNUMBER(насосы!V52),"к",""))</f>
        <v/>
      </c>
      <c r="P75" s="16">
        <f t="shared" si="12"/>
        <v>7.0000000000000001E-3</v>
      </c>
      <c r="Q75" s="16">
        <f t="shared" si="13"/>
        <v>4.0000000000000001E-3</v>
      </c>
      <c r="R75" s="16">
        <f t="shared" si="14"/>
        <v>0</v>
      </c>
      <c r="S75" s="16">
        <f t="shared" si="15"/>
        <v>1.0999999999999999E-2</v>
      </c>
      <c r="T75" s="16" t="str">
        <f t="shared" si="16"/>
        <v>0</v>
      </c>
      <c r="U75" s="16">
        <f t="shared" si="5"/>
        <v>0</v>
      </c>
      <c r="V75" s="97">
        <f t="shared" si="17"/>
        <v>0</v>
      </c>
      <c r="W75" s="16">
        <f t="shared" si="18"/>
        <v>0</v>
      </c>
      <c r="X75" s="59">
        <f t="shared" si="19"/>
        <v>1.0999999999999999E-2</v>
      </c>
    </row>
    <row r="76" spans="1:24" x14ac:dyDescent="0.2">
      <c r="A76" s="51" t="str">
        <f>насосы!B53</f>
        <v>НГО-5А</v>
      </c>
      <c r="B76" s="69" t="s">
        <v>117</v>
      </c>
      <c r="C76" s="239"/>
      <c r="D76" s="17">
        <v>2E-3</v>
      </c>
      <c r="E76" s="17">
        <v>7.0000000000000001E-3</v>
      </c>
      <c r="F76" s="17">
        <v>4.0000000000000001E-3</v>
      </c>
      <c r="G76" s="17">
        <v>3.3999999999999998E-3</v>
      </c>
      <c r="H76" s="60">
        <v>0.5</v>
      </c>
      <c r="I76" s="17">
        <v>1.0999999999999999E-2</v>
      </c>
      <c r="J76" s="58">
        <v>3.3999999999999998E-3</v>
      </c>
      <c r="K76" s="71"/>
      <c r="L76" s="260">
        <v>47</v>
      </c>
      <c r="M76" s="252" t="str">
        <f t="shared" si="9"/>
        <v>НГО-5А</v>
      </c>
      <c r="N76" s="218" t="str">
        <f t="shared" si="10"/>
        <v>8  К-18</v>
      </c>
      <c r="O76" s="16" t="str">
        <f>IF(ISNUMBER(насосы!U53),"т",IF(ISNUMBER(насосы!V53),"к",""))</f>
        <v/>
      </c>
      <c r="P76" s="45">
        <f t="shared" si="12"/>
        <v>7.0000000000000001E-3</v>
      </c>
      <c r="Q76" s="45">
        <f t="shared" si="13"/>
        <v>4.0000000000000001E-3</v>
      </c>
      <c r="R76" s="45">
        <f t="shared" si="14"/>
        <v>0</v>
      </c>
      <c r="S76" s="45">
        <f t="shared" si="15"/>
        <v>1.0999999999999999E-2</v>
      </c>
      <c r="T76" s="45" t="str">
        <f t="shared" si="16"/>
        <v>0</v>
      </c>
      <c r="U76" s="45">
        <f t="shared" si="5"/>
        <v>0</v>
      </c>
      <c r="V76" s="269">
        <f t="shared" si="17"/>
        <v>0</v>
      </c>
      <c r="W76" s="45">
        <f t="shared" si="18"/>
        <v>0</v>
      </c>
      <c r="X76" s="268">
        <f t="shared" si="19"/>
        <v>1.0999999999999999E-2</v>
      </c>
    </row>
    <row r="77" spans="1:24" ht="13.5" thickBot="1" x14ac:dyDescent="0.25">
      <c r="A77" s="63" t="str">
        <f>насосы!B54</f>
        <v>НГО-5Б</v>
      </c>
      <c r="B77" s="242" t="s">
        <v>117</v>
      </c>
      <c r="C77" s="40"/>
      <c r="D77" s="38">
        <v>2E-3</v>
      </c>
      <c r="E77" s="38">
        <v>7.0000000000000001E-3</v>
      </c>
      <c r="F77" s="38">
        <v>4.0000000000000001E-3</v>
      </c>
      <c r="G77" s="38">
        <v>3.3999999999999998E-3</v>
      </c>
      <c r="H77" s="61">
        <v>0.5</v>
      </c>
      <c r="I77" s="38">
        <v>1.0999999999999999E-2</v>
      </c>
      <c r="J77" s="65">
        <v>3.3999999999999998E-3</v>
      </c>
      <c r="K77" s="40"/>
      <c r="L77" s="261">
        <v>48</v>
      </c>
      <c r="M77" s="255" t="str">
        <f t="shared" si="9"/>
        <v>НГО-5Б</v>
      </c>
      <c r="N77" s="116" t="str">
        <f t="shared" si="10"/>
        <v>8  К-18</v>
      </c>
      <c r="O77" s="42" t="str">
        <f>IF(ISNUMBER(насосы!U54),"т",IF(ISNUMBER(насосы!V54),"к",""))</f>
        <v/>
      </c>
      <c r="P77" s="42">
        <f t="shared" si="12"/>
        <v>7.0000000000000001E-3</v>
      </c>
      <c r="Q77" s="42">
        <f t="shared" si="13"/>
        <v>4.0000000000000001E-3</v>
      </c>
      <c r="R77" s="42">
        <f t="shared" si="14"/>
        <v>0</v>
      </c>
      <c r="S77" s="42">
        <f t="shared" si="15"/>
        <v>1.0999999999999999E-2</v>
      </c>
      <c r="T77" s="42" t="str">
        <f t="shared" si="16"/>
        <v>0</v>
      </c>
      <c r="U77" s="42">
        <f t="shared" si="5"/>
        <v>0</v>
      </c>
      <c r="V77" s="99">
        <f t="shared" si="17"/>
        <v>0</v>
      </c>
      <c r="W77" s="42">
        <f t="shared" si="18"/>
        <v>0</v>
      </c>
      <c r="X77" s="66">
        <f t="shared" si="19"/>
        <v>1.0999999999999999E-2</v>
      </c>
    </row>
    <row r="78" spans="1:24" x14ac:dyDescent="0.2">
      <c r="A78" s="51" t="str">
        <f>насосы!B55</f>
        <v>НВД-1</v>
      </c>
      <c r="B78" s="67" t="s">
        <v>118</v>
      </c>
      <c r="C78" s="239" t="s">
        <v>172</v>
      </c>
      <c r="D78" s="27">
        <v>0</v>
      </c>
      <c r="E78" s="27">
        <v>0</v>
      </c>
      <c r="F78" s="27">
        <v>0</v>
      </c>
      <c r="G78" s="27">
        <v>0</v>
      </c>
      <c r="H78" s="53">
        <v>0</v>
      </c>
      <c r="I78" s="27">
        <v>0</v>
      </c>
      <c r="J78" s="54">
        <v>0</v>
      </c>
      <c r="K78" s="30"/>
      <c r="L78" s="259">
        <v>49</v>
      </c>
      <c r="M78" s="252" t="str">
        <f t="shared" si="9"/>
        <v>НВД-1</v>
      </c>
      <c r="N78" s="218" t="str">
        <f t="shared" si="10"/>
        <v>14 НД 6М</v>
      </c>
      <c r="O78" s="48" t="str">
        <f>IF(ISNUMBER(насосы!U55),"т",IF(ISNUMBER(насосы!V55),"к",""))</f>
        <v/>
      </c>
      <c r="P78" s="45">
        <f t="shared" si="12"/>
        <v>0</v>
      </c>
      <c r="Q78" s="45">
        <f t="shared" si="13"/>
        <v>0</v>
      </c>
      <c r="R78" s="45">
        <f t="shared" si="14"/>
        <v>0</v>
      </c>
      <c r="S78" s="45">
        <f t="shared" si="15"/>
        <v>0</v>
      </c>
      <c r="T78" s="45" t="str">
        <f t="shared" si="16"/>
        <v>0</v>
      </c>
      <c r="U78" s="45">
        <f t="shared" si="5"/>
        <v>0</v>
      </c>
      <c r="V78" s="269">
        <f t="shared" si="17"/>
        <v>0</v>
      </c>
      <c r="W78" s="45">
        <f t="shared" si="18"/>
        <v>0</v>
      </c>
      <c r="X78" s="268">
        <f t="shared" si="19"/>
        <v>0</v>
      </c>
    </row>
    <row r="79" spans="1:24" ht="13.5" thickBot="1" x14ac:dyDescent="0.25">
      <c r="A79" s="63" t="str">
        <f>насосы!B56</f>
        <v>НВД-2</v>
      </c>
      <c r="B79" s="91" t="s">
        <v>110</v>
      </c>
      <c r="C79" s="40"/>
      <c r="D79" s="38">
        <v>1.5E-3</v>
      </c>
      <c r="E79" s="38">
        <v>7.0000000000000001E-3</v>
      </c>
      <c r="F79" s="38">
        <v>3.0000000000000001E-3</v>
      </c>
      <c r="G79" s="38">
        <v>2.5000000000000001E-3</v>
      </c>
      <c r="H79" s="39">
        <v>0.5</v>
      </c>
      <c r="I79" s="38">
        <v>0.01</v>
      </c>
      <c r="J79" s="65">
        <v>2.5000000000000001E-3</v>
      </c>
      <c r="K79" s="77"/>
      <c r="L79" s="261">
        <v>50</v>
      </c>
      <c r="M79" s="252" t="str">
        <f t="shared" si="9"/>
        <v>НВД-2</v>
      </c>
      <c r="N79" s="218" t="str">
        <f t="shared" si="10"/>
        <v>300 Д-90</v>
      </c>
      <c r="O79" s="47" t="str">
        <f>IF(ISNUMBER(насосы!U56),"т",IF(ISNUMBER(насосы!V56),"к",""))</f>
        <v/>
      </c>
      <c r="P79" s="42">
        <f t="shared" si="12"/>
        <v>7.0000000000000001E-3</v>
      </c>
      <c r="Q79" s="42">
        <f t="shared" si="13"/>
        <v>3.0000000000000001E-3</v>
      </c>
      <c r="R79" s="42">
        <f t="shared" si="14"/>
        <v>0</v>
      </c>
      <c r="S79" s="42">
        <f t="shared" si="15"/>
        <v>0.01</v>
      </c>
      <c r="T79" s="42" t="str">
        <f t="shared" si="16"/>
        <v>0</v>
      </c>
      <c r="U79" s="42">
        <f t="shared" si="5"/>
        <v>0</v>
      </c>
      <c r="V79" s="99">
        <f t="shared" si="17"/>
        <v>0</v>
      </c>
      <c r="W79" s="42">
        <f t="shared" si="18"/>
        <v>0</v>
      </c>
      <c r="X79" s="66">
        <f t="shared" si="19"/>
        <v>0.01</v>
      </c>
    </row>
    <row r="80" spans="1:24" x14ac:dyDescent="0.2">
      <c r="A80" s="51" t="str">
        <f>насосы!B57</f>
        <v>НБНТ-1</v>
      </c>
      <c r="B80" s="105" t="s">
        <v>119</v>
      </c>
      <c r="C80" s="239"/>
      <c r="D80" s="46">
        <v>2E-3</v>
      </c>
      <c r="E80" s="27">
        <v>7.0000000000000001E-3</v>
      </c>
      <c r="F80" s="27">
        <v>4.0000000000000001E-3</v>
      </c>
      <c r="G80" s="27">
        <v>3.3999999999999998E-3</v>
      </c>
      <c r="H80" s="53">
        <v>0.5</v>
      </c>
      <c r="I80" s="27">
        <v>1.0999999999999999E-2</v>
      </c>
      <c r="J80" s="54">
        <v>3.3999999999999998E-3</v>
      </c>
      <c r="K80" s="30"/>
      <c r="L80" s="259">
        <v>51</v>
      </c>
      <c r="M80" s="249" t="str">
        <f t="shared" si="9"/>
        <v>НБНТ-1</v>
      </c>
      <c r="N80" s="217" t="str">
        <f t="shared" si="10"/>
        <v>2 К-6</v>
      </c>
      <c r="O80" s="214" t="str">
        <f>IF(ISNUMBER(насосы!U57),"т",IF(ISNUMBER(насосы!V57),"к",""))</f>
        <v/>
      </c>
      <c r="P80" s="45">
        <f t="shared" si="12"/>
        <v>7.0000000000000001E-3</v>
      </c>
      <c r="Q80" s="45">
        <f t="shared" si="13"/>
        <v>4.0000000000000001E-3</v>
      </c>
      <c r="R80" s="45">
        <f t="shared" si="14"/>
        <v>0</v>
      </c>
      <c r="S80" s="45">
        <f t="shared" si="15"/>
        <v>1.0999999999999999E-2</v>
      </c>
      <c r="T80" s="45" t="str">
        <f t="shared" si="16"/>
        <v>0</v>
      </c>
      <c r="U80" s="45">
        <f t="shared" si="5"/>
        <v>0</v>
      </c>
      <c r="V80" s="269">
        <f t="shared" si="17"/>
        <v>0</v>
      </c>
      <c r="W80" s="45">
        <f t="shared" si="18"/>
        <v>0</v>
      </c>
      <c r="X80" s="268">
        <f t="shared" si="19"/>
        <v>1.0999999999999999E-2</v>
      </c>
    </row>
    <row r="81" spans="1:24" x14ac:dyDescent="0.2">
      <c r="A81" s="51" t="str">
        <f>насосы!B58</f>
        <v>НБНТ-2</v>
      </c>
      <c r="B81" s="69" t="s">
        <v>119</v>
      </c>
      <c r="C81" s="239"/>
      <c r="D81" s="17">
        <v>2E-3</v>
      </c>
      <c r="E81" s="17">
        <v>7.0000000000000001E-3</v>
      </c>
      <c r="F81" s="17">
        <v>4.0000000000000001E-3</v>
      </c>
      <c r="G81" s="17">
        <v>3.3999999999999998E-3</v>
      </c>
      <c r="H81" s="60">
        <v>0.5</v>
      </c>
      <c r="I81" s="17">
        <v>1.0999999999999999E-2</v>
      </c>
      <c r="J81" s="58">
        <v>3.3999999999999998E-3</v>
      </c>
      <c r="K81" s="71"/>
      <c r="L81" s="259">
        <v>52</v>
      </c>
      <c r="M81" s="251" t="str">
        <f t="shared" si="9"/>
        <v>НБНТ-2</v>
      </c>
      <c r="N81" s="115" t="str">
        <f t="shared" si="10"/>
        <v>2 К-6</v>
      </c>
      <c r="O81" s="16" t="str">
        <f>IF(ISNUMBER(насосы!U58),"т",IF(ISNUMBER(насосы!V58),"к",""))</f>
        <v/>
      </c>
      <c r="P81" s="16">
        <f t="shared" si="12"/>
        <v>7.0000000000000001E-3</v>
      </c>
      <c r="Q81" s="16">
        <f t="shared" si="13"/>
        <v>4.0000000000000001E-3</v>
      </c>
      <c r="R81" s="16">
        <f t="shared" si="14"/>
        <v>0</v>
      </c>
      <c r="S81" s="16">
        <f t="shared" si="15"/>
        <v>1.0999999999999999E-2</v>
      </c>
      <c r="T81" s="16" t="str">
        <f t="shared" si="16"/>
        <v>0</v>
      </c>
      <c r="U81" s="16">
        <f t="shared" si="5"/>
        <v>0</v>
      </c>
      <c r="V81" s="97">
        <f t="shared" si="17"/>
        <v>0</v>
      </c>
      <c r="W81" s="16">
        <f t="shared" si="18"/>
        <v>0</v>
      </c>
      <c r="X81" s="59">
        <f t="shared" si="19"/>
        <v>1.0999999999999999E-2</v>
      </c>
    </row>
    <row r="82" spans="1:24" x14ac:dyDescent="0.2">
      <c r="A82" s="51" t="str">
        <f>насосы!B59</f>
        <v>НБНТ-3</v>
      </c>
      <c r="B82" s="69" t="s">
        <v>120</v>
      </c>
      <c r="C82" s="228"/>
      <c r="D82" s="17">
        <v>2E-3</v>
      </c>
      <c r="E82" s="17">
        <v>7.0000000000000001E-3</v>
      </c>
      <c r="F82" s="17">
        <v>4.0000000000000001E-3</v>
      </c>
      <c r="G82" s="17">
        <v>3.3999999999999998E-3</v>
      </c>
      <c r="H82" s="60">
        <v>0.5</v>
      </c>
      <c r="I82" s="17">
        <v>1.0999999999999999E-2</v>
      </c>
      <c r="J82" s="58">
        <v>3.3999999999999998E-3</v>
      </c>
      <c r="K82" s="71"/>
      <c r="L82" s="260">
        <v>53</v>
      </c>
      <c r="M82" s="252" t="str">
        <f t="shared" si="9"/>
        <v>НБНТ-3</v>
      </c>
      <c r="N82" s="218" t="str">
        <f t="shared" si="10"/>
        <v>5 КС 3*2</v>
      </c>
      <c r="O82" s="16" t="str">
        <f>IF(ISNUMBER(насосы!U59),"т",IF(ISNUMBER(насосы!V59),"к",""))</f>
        <v/>
      </c>
      <c r="P82" s="45">
        <f t="shared" si="12"/>
        <v>7.0000000000000001E-3</v>
      </c>
      <c r="Q82" s="45">
        <f t="shared" si="13"/>
        <v>4.0000000000000001E-3</v>
      </c>
      <c r="R82" s="45">
        <f t="shared" si="14"/>
        <v>0</v>
      </c>
      <c r="S82" s="45">
        <f t="shared" si="15"/>
        <v>1.0999999999999999E-2</v>
      </c>
      <c r="T82" s="45" t="str">
        <f t="shared" si="16"/>
        <v>0</v>
      </c>
      <c r="U82" s="45">
        <f t="shared" si="5"/>
        <v>0</v>
      </c>
      <c r="V82" s="269">
        <f t="shared" si="17"/>
        <v>0</v>
      </c>
      <c r="W82" s="45">
        <f t="shared" si="18"/>
        <v>0</v>
      </c>
      <c r="X82" s="268">
        <f t="shared" si="19"/>
        <v>1.0999999999999999E-2</v>
      </c>
    </row>
    <row r="83" spans="1:24" ht="13.5" thickBot="1" x14ac:dyDescent="0.25">
      <c r="A83" s="63" t="str">
        <f>насосы!B60</f>
        <v>НБНТ-4</v>
      </c>
      <c r="B83" s="69" t="s">
        <v>120</v>
      </c>
      <c r="C83" s="36"/>
      <c r="D83" s="38">
        <v>2E-3</v>
      </c>
      <c r="E83" s="75">
        <v>7.0000000000000001E-3</v>
      </c>
      <c r="F83" s="75">
        <v>4.0000000000000001E-3</v>
      </c>
      <c r="G83" s="75">
        <v>3.3999999999999998E-3</v>
      </c>
      <c r="H83" s="61">
        <v>0.5</v>
      </c>
      <c r="I83" s="75">
        <v>1.0999999999999999E-2</v>
      </c>
      <c r="J83" s="76">
        <v>3.3999999999999998E-3</v>
      </c>
      <c r="K83" s="77"/>
      <c r="L83" s="261">
        <v>54</v>
      </c>
      <c r="M83" s="255" t="str">
        <f t="shared" si="9"/>
        <v>НБНТ-4</v>
      </c>
      <c r="N83" s="116" t="str">
        <f t="shared" si="10"/>
        <v>5 КС 3*2</v>
      </c>
      <c r="O83" s="42" t="str">
        <f>IF(ISNUMBER(насосы!U60),"т",IF(ISNUMBER(насосы!V60),"к",""))</f>
        <v/>
      </c>
      <c r="P83" s="42">
        <f t="shared" si="12"/>
        <v>7.0000000000000001E-3</v>
      </c>
      <c r="Q83" s="42">
        <f t="shared" si="13"/>
        <v>4.0000000000000001E-3</v>
      </c>
      <c r="R83" s="42">
        <f t="shared" si="14"/>
        <v>0</v>
      </c>
      <c r="S83" s="42">
        <f t="shared" si="15"/>
        <v>1.0999999999999999E-2</v>
      </c>
      <c r="T83" s="42" t="str">
        <f t="shared" si="16"/>
        <v>0</v>
      </c>
      <c r="U83" s="42">
        <f t="shared" si="5"/>
        <v>0</v>
      </c>
      <c r="V83" s="99">
        <f t="shared" si="17"/>
        <v>0</v>
      </c>
      <c r="W83" s="42">
        <f t="shared" si="18"/>
        <v>0</v>
      </c>
      <c r="X83" s="66">
        <f t="shared" si="19"/>
        <v>1.0999999999999999E-2</v>
      </c>
    </row>
    <row r="84" spans="1:24" x14ac:dyDescent="0.2">
      <c r="A84" s="51" t="str">
        <f>насосы!B61</f>
        <v>ПЖН-3</v>
      </c>
      <c r="B84" s="67" t="s">
        <v>121</v>
      </c>
      <c r="C84" s="239" t="s">
        <v>172</v>
      </c>
      <c r="D84" s="46">
        <v>0</v>
      </c>
      <c r="E84" s="27">
        <v>0</v>
      </c>
      <c r="F84" s="27">
        <v>0</v>
      </c>
      <c r="G84" s="27">
        <v>0</v>
      </c>
      <c r="H84" s="53">
        <v>0</v>
      </c>
      <c r="I84" s="27">
        <v>0</v>
      </c>
      <c r="J84" s="54">
        <v>0</v>
      </c>
      <c r="K84" s="30"/>
      <c r="L84" s="259">
        <v>55</v>
      </c>
      <c r="M84" s="252" t="str">
        <f t="shared" si="9"/>
        <v>ПЖН-3</v>
      </c>
      <c r="N84" s="218" t="str">
        <f t="shared" si="10"/>
        <v>200 Д-90</v>
      </c>
      <c r="O84" s="48" t="str">
        <f>IF(ISNUMBER(насосы!U61),"т",IF(ISNUMBER(насосы!V61),"к",""))</f>
        <v/>
      </c>
      <c r="P84" s="45">
        <f t="shared" si="12"/>
        <v>0</v>
      </c>
      <c r="Q84" s="45">
        <f t="shared" si="13"/>
        <v>0</v>
      </c>
      <c r="R84" s="45">
        <f t="shared" si="14"/>
        <v>0</v>
      </c>
      <c r="S84" s="45">
        <f t="shared" si="15"/>
        <v>0</v>
      </c>
      <c r="T84" s="45" t="str">
        <f t="shared" si="16"/>
        <v>0</v>
      </c>
      <c r="U84" s="45">
        <f t="shared" si="5"/>
        <v>0</v>
      </c>
      <c r="V84" s="269">
        <f t="shared" si="17"/>
        <v>0</v>
      </c>
      <c r="W84" s="45">
        <f t="shared" si="18"/>
        <v>0</v>
      </c>
      <c r="X84" s="268">
        <f t="shared" si="19"/>
        <v>0</v>
      </c>
    </row>
    <row r="85" spans="1:24" ht="13.5" thickBot="1" x14ac:dyDescent="0.25">
      <c r="A85" s="63" t="str">
        <f>насосы!B62</f>
        <v>ПЖН-4</v>
      </c>
      <c r="B85" s="72" t="s">
        <v>121</v>
      </c>
      <c r="C85" s="239" t="s">
        <v>172</v>
      </c>
      <c r="D85" s="38">
        <v>0</v>
      </c>
      <c r="E85" s="38">
        <v>0</v>
      </c>
      <c r="F85" s="38">
        <v>0</v>
      </c>
      <c r="G85" s="38">
        <v>0</v>
      </c>
      <c r="H85" s="39">
        <v>0</v>
      </c>
      <c r="I85" s="38">
        <v>0</v>
      </c>
      <c r="J85" s="65">
        <v>0</v>
      </c>
      <c r="K85" s="40"/>
      <c r="L85" s="261">
        <v>56</v>
      </c>
      <c r="M85" s="252" t="str">
        <f t="shared" si="9"/>
        <v>ПЖН-4</v>
      </c>
      <c r="N85" s="218" t="str">
        <f t="shared" si="10"/>
        <v>200 Д-90</v>
      </c>
      <c r="O85" s="47" t="str">
        <f>IF(ISNUMBER(насосы!U62),"т",IF(ISNUMBER(насосы!V62),"к",""))</f>
        <v/>
      </c>
      <c r="P85" s="42">
        <f t="shared" si="12"/>
        <v>0</v>
      </c>
      <c r="Q85" s="42">
        <f t="shared" si="13"/>
        <v>0</v>
      </c>
      <c r="R85" s="42">
        <f t="shared" si="14"/>
        <v>0</v>
      </c>
      <c r="S85" s="42">
        <f t="shared" si="15"/>
        <v>0</v>
      </c>
      <c r="T85" s="42" t="str">
        <f t="shared" si="16"/>
        <v>0</v>
      </c>
      <c r="U85" s="42">
        <f t="shared" si="5"/>
        <v>0</v>
      </c>
      <c r="V85" s="99">
        <f t="shared" si="17"/>
        <v>0</v>
      </c>
      <c r="W85" s="42">
        <f t="shared" si="18"/>
        <v>0</v>
      </c>
      <c r="X85" s="66">
        <f t="shared" si="19"/>
        <v>0</v>
      </c>
    </row>
    <row r="86" spans="1:24" x14ac:dyDescent="0.2">
      <c r="A86" s="51" t="str">
        <f>насосы!B63</f>
        <v>НКТ-1</v>
      </c>
      <c r="B86" s="67" t="s">
        <v>122</v>
      </c>
      <c r="C86" s="212"/>
      <c r="D86" s="27">
        <v>2E-3</v>
      </c>
      <c r="E86" s="27">
        <v>7.0000000000000001E-3</v>
      </c>
      <c r="F86" s="27">
        <v>4.0000000000000001E-3</v>
      </c>
      <c r="G86" s="27">
        <v>3.3999999999999998E-3</v>
      </c>
      <c r="H86" s="53">
        <v>0.5</v>
      </c>
      <c r="I86" s="27">
        <v>1.0999999999999999E-2</v>
      </c>
      <c r="J86" s="54">
        <v>3.3999999999999998E-3</v>
      </c>
      <c r="K86" s="30"/>
      <c r="L86" s="259">
        <v>57</v>
      </c>
      <c r="M86" s="249" t="str">
        <f t="shared" si="9"/>
        <v>НКТ-1</v>
      </c>
      <c r="N86" s="217" t="str">
        <f t="shared" si="10"/>
        <v>8 К-18</v>
      </c>
      <c r="O86" s="214" t="str">
        <f>IF(ISNUMBER(насосы!U66),"т",IF(ISNUMBER(насосы!V66),"к",""))</f>
        <v/>
      </c>
      <c r="P86" s="45">
        <f t="shared" si="12"/>
        <v>7.0000000000000001E-3</v>
      </c>
      <c r="Q86" s="45">
        <f t="shared" si="13"/>
        <v>4.0000000000000001E-3</v>
      </c>
      <c r="R86" s="45">
        <f t="shared" si="14"/>
        <v>0</v>
      </c>
      <c r="S86" s="45">
        <f t="shared" si="15"/>
        <v>1.0999999999999999E-2</v>
      </c>
      <c r="T86" s="45" t="str">
        <f t="shared" si="16"/>
        <v>0</v>
      </c>
      <c r="U86" s="45">
        <f t="shared" si="5"/>
        <v>0</v>
      </c>
      <c r="V86" s="269">
        <f t="shared" si="17"/>
        <v>0</v>
      </c>
      <c r="W86" s="45">
        <f t="shared" si="18"/>
        <v>0</v>
      </c>
      <c r="X86" s="268">
        <f t="shared" si="19"/>
        <v>1.0999999999999999E-2</v>
      </c>
    </row>
    <row r="87" spans="1:24" x14ac:dyDescent="0.2">
      <c r="A87" s="51" t="str">
        <f>насосы!B64</f>
        <v>НКТ-2</v>
      </c>
      <c r="B87" s="69" t="s">
        <v>122</v>
      </c>
      <c r="C87" s="228"/>
      <c r="D87" s="17">
        <v>2E-3</v>
      </c>
      <c r="E87" s="17">
        <v>7.0000000000000001E-3</v>
      </c>
      <c r="F87" s="17">
        <v>4.0000000000000001E-3</v>
      </c>
      <c r="G87" s="17">
        <v>3.3999999999999998E-3</v>
      </c>
      <c r="H87" s="60">
        <v>0.5</v>
      </c>
      <c r="I87" s="17">
        <v>1.0999999999999999E-2</v>
      </c>
      <c r="J87" s="58">
        <v>3.3999999999999998E-3</v>
      </c>
      <c r="K87" s="71"/>
      <c r="L87" s="259">
        <v>58</v>
      </c>
      <c r="M87" s="251" t="str">
        <f t="shared" si="9"/>
        <v>НКТ-2</v>
      </c>
      <c r="N87" s="115" t="str">
        <f t="shared" si="10"/>
        <v>8 К-18</v>
      </c>
      <c r="O87" s="16" t="str">
        <f>IF(ISNUMBER(насосы!U67),"т",IF(ISNUMBER(насосы!V67),"к",""))</f>
        <v/>
      </c>
      <c r="P87" s="16">
        <f t="shared" si="12"/>
        <v>7.0000000000000001E-3</v>
      </c>
      <c r="Q87" s="16">
        <f t="shared" si="13"/>
        <v>4.0000000000000001E-3</v>
      </c>
      <c r="R87" s="16">
        <f t="shared" si="14"/>
        <v>0</v>
      </c>
      <c r="S87" s="16">
        <f t="shared" si="15"/>
        <v>1.0999999999999999E-2</v>
      </c>
      <c r="T87" s="16" t="str">
        <f t="shared" si="16"/>
        <v>0</v>
      </c>
      <c r="U87" s="16">
        <f t="shared" si="5"/>
        <v>0</v>
      </c>
      <c r="V87" s="97">
        <f t="shared" si="17"/>
        <v>0</v>
      </c>
      <c r="W87" s="16">
        <f t="shared" si="18"/>
        <v>0</v>
      </c>
      <c r="X87" s="59">
        <f t="shared" si="19"/>
        <v>1.0999999999999999E-2</v>
      </c>
    </row>
    <row r="88" spans="1:24" ht="13.5" thickBot="1" x14ac:dyDescent="0.25">
      <c r="A88" s="63" t="str">
        <f>насосы!B65</f>
        <v>НКТ-3</v>
      </c>
      <c r="B88" s="72" t="s">
        <v>122</v>
      </c>
      <c r="C88" s="213"/>
      <c r="D88" s="38">
        <v>2E-3</v>
      </c>
      <c r="E88" s="38">
        <v>7.0000000000000001E-3</v>
      </c>
      <c r="F88" s="38">
        <v>4.0000000000000001E-3</v>
      </c>
      <c r="G88" s="38">
        <v>3.3999999999999998E-3</v>
      </c>
      <c r="H88" s="61">
        <v>0.5</v>
      </c>
      <c r="I88" s="38">
        <v>1.0999999999999999E-2</v>
      </c>
      <c r="J88" s="65">
        <v>3.3999999999999998E-3</v>
      </c>
      <c r="K88" s="40"/>
      <c r="L88" s="261">
        <v>59</v>
      </c>
      <c r="M88" s="252" t="str">
        <f t="shared" si="9"/>
        <v>НКТ-3</v>
      </c>
      <c r="N88" s="218" t="str">
        <f t="shared" si="10"/>
        <v>8 К-18</v>
      </c>
      <c r="O88" s="47" t="str">
        <f>IF(ISNUMBER(насосы!U68),"т",IF(ISNUMBER(насосы!V68),"к",""))</f>
        <v/>
      </c>
      <c r="P88" s="50">
        <f t="shared" si="12"/>
        <v>7.0000000000000001E-3</v>
      </c>
      <c r="Q88" s="50">
        <f t="shared" si="13"/>
        <v>4.0000000000000001E-3</v>
      </c>
      <c r="R88" s="50">
        <f t="shared" si="14"/>
        <v>0</v>
      </c>
      <c r="S88" s="50">
        <f t="shared" si="15"/>
        <v>1.0999999999999999E-2</v>
      </c>
      <c r="T88" s="42" t="str">
        <f t="shared" si="16"/>
        <v>0</v>
      </c>
      <c r="U88" s="50">
        <f t="shared" si="5"/>
        <v>0</v>
      </c>
      <c r="V88" s="101">
        <f t="shared" si="17"/>
        <v>0</v>
      </c>
      <c r="W88" s="50">
        <f t="shared" si="18"/>
        <v>0</v>
      </c>
      <c r="X88" s="44">
        <f t="shared" si="19"/>
        <v>1.0999999999999999E-2</v>
      </c>
    </row>
    <row r="89" spans="1:24" x14ac:dyDescent="0.2">
      <c r="A89" s="51" t="str">
        <f>насосы!B66</f>
        <v>ЦН-1</v>
      </c>
      <c r="B89" s="67" t="s">
        <v>123</v>
      </c>
      <c r="C89" s="212"/>
      <c r="D89" s="27">
        <v>1.5E-3</v>
      </c>
      <c r="E89" s="27">
        <v>7.0000000000000001E-3</v>
      </c>
      <c r="F89" s="27">
        <v>3.0000000000000001E-3</v>
      </c>
      <c r="G89" s="27">
        <v>2.5000000000000001E-3</v>
      </c>
      <c r="H89" s="92" t="s">
        <v>124</v>
      </c>
      <c r="I89" s="27">
        <v>0.01</v>
      </c>
      <c r="J89" s="54">
        <v>2.5000000000000001E-3</v>
      </c>
      <c r="K89" s="30"/>
      <c r="L89" s="259">
        <v>60</v>
      </c>
      <c r="M89" s="249" t="str">
        <f t="shared" si="9"/>
        <v>ЦН-1</v>
      </c>
      <c r="N89" s="217" t="str">
        <f t="shared" si="10"/>
        <v>20 НДН</v>
      </c>
      <c r="O89" s="214" t="str">
        <f>IF(ISNUMBER(насосы!U69),"т",IF(ISNUMBER(насосы!V69),"к",""))</f>
        <v/>
      </c>
      <c r="P89" s="49">
        <f t="shared" si="12"/>
        <v>7.0000000000000001E-3</v>
      </c>
      <c r="Q89" s="49">
        <f t="shared" si="13"/>
        <v>3.0000000000000001E-3</v>
      </c>
      <c r="R89" s="49">
        <f t="shared" si="14"/>
        <v>0</v>
      </c>
      <c r="S89" s="49">
        <f t="shared" si="15"/>
        <v>0.01</v>
      </c>
      <c r="T89" s="45" t="str">
        <f t="shared" si="16"/>
        <v>0</v>
      </c>
      <c r="U89" s="49">
        <f t="shared" si="5"/>
        <v>0</v>
      </c>
      <c r="V89" s="100">
        <f t="shared" si="17"/>
        <v>0</v>
      </c>
      <c r="W89" s="49">
        <f t="shared" si="18"/>
        <v>0</v>
      </c>
      <c r="X89" s="84">
        <f t="shared" si="19"/>
        <v>0.01</v>
      </c>
    </row>
    <row r="90" spans="1:24" x14ac:dyDescent="0.2">
      <c r="A90" s="51" t="str">
        <f>насосы!B67</f>
        <v>ЦН-2</v>
      </c>
      <c r="B90" s="69" t="s">
        <v>123</v>
      </c>
      <c r="C90" s="228"/>
      <c r="D90" s="17">
        <v>1.5E-3</v>
      </c>
      <c r="E90" s="17">
        <v>7.0000000000000001E-3</v>
      </c>
      <c r="F90" s="17">
        <v>3.0000000000000001E-3</v>
      </c>
      <c r="G90" s="17">
        <v>2.5000000000000001E-3</v>
      </c>
      <c r="H90" s="93" t="s">
        <v>124</v>
      </c>
      <c r="I90" s="17">
        <v>0.01</v>
      </c>
      <c r="J90" s="58">
        <v>2.5000000000000001E-3</v>
      </c>
      <c r="K90" s="71"/>
      <c r="L90" s="259">
        <v>61</v>
      </c>
      <c r="M90" s="250" t="str">
        <f t="shared" si="9"/>
        <v>ЦН-2</v>
      </c>
      <c r="N90" s="220" t="str">
        <f t="shared" si="10"/>
        <v>20 НДН</v>
      </c>
      <c r="O90" s="16" t="str">
        <f>IF(ISNUMBER(насосы!U70),"т",IF(ISNUMBER(насосы!V70),"к",""))</f>
        <v/>
      </c>
      <c r="P90" s="16">
        <f t="shared" si="12"/>
        <v>7.0000000000000001E-3</v>
      </c>
      <c r="Q90" s="16">
        <f t="shared" si="13"/>
        <v>3.0000000000000001E-3</v>
      </c>
      <c r="R90" s="16">
        <f t="shared" si="14"/>
        <v>0</v>
      </c>
      <c r="S90" s="16">
        <f t="shared" si="15"/>
        <v>0.01</v>
      </c>
      <c r="T90" s="16" t="str">
        <f t="shared" si="16"/>
        <v>0</v>
      </c>
      <c r="U90" s="16">
        <f t="shared" si="5"/>
        <v>0</v>
      </c>
      <c r="V90" s="97">
        <f t="shared" si="17"/>
        <v>0</v>
      </c>
      <c r="W90" s="16">
        <f t="shared" si="18"/>
        <v>0</v>
      </c>
      <c r="X90" s="59">
        <f t="shared" si="19"/>
        <v>0.01</v>
      </c>
    </row>
    <row r="91" spans="1:24" x14ac:dyDescent="0.2">
      <c r="A91" s="51" t="str">
        <f>насосы!B68</f>
        <v>ЦН-3</v>
      </c>
      <c r="B91" s="69" t="s">
        <v>125</v>
      </c>
      <c r="C91" s="228"/>
      <c r="D91" s="17">
        <v>1.5E-3</v>
      </c>
      <c r="E91" s="17">
        <v>7.0000000000000001E-3</v>
      </c>
      <c r="F91" s="17">
        <v>3.0000000000000001E-3</v>
      </c>
      <c r="G91" s="17">
        <v>2.5000000000000001E-3</v>
      </c>
      <c r="H91" s="93" t="s">
        <v>124</v>
      </c>
      <c r="I91" s="17">
        <v>0.01</v>
      </c>
      <c r="J91" s="58">
        <v>2.5000000000000001E-3</v>
      </c>
      <c r="K91" s="71"/>
      <c r="L91" s="260">
        <v>62</v>
      </c>
      <c r="M91" s="251" t="str">
        <f t="shared" si="9"/>
        <v>ЦН-3</v>
      </c>
      <c r="N91" s="115" t="str">
        <f t="shared" si="10"/>
        <v>24 НДН</v>
      </c>
      <c r="O91" s="215" t="str">
        <f>IF(ISNUMBER(насосы!U71),"т",IF(ISNUMBER(насосы!V71),"к",""))</f>
        <v/>
      </c>
      <c r="P91" s="45">
        <f t="shared" si="12"/>
        <v>7.0000000000000001E-3</v>
      </c>
      <c r="Q91" s="45">
        <f t="shared" si="13"/>
        <v>3.0000000000000001E-3</v>
      </c>
      <c r="R91" s="45">
        <f t="shared" si="14"/>
        <v>0</v>
      </c>
      <c r="S91" s="45">
        <f t="shared" si="15"/>
        <v>0.01</v>
      </c>
      <c r="T91" s="45" t="str">
        <f t="shared" si="16"/>
        <v>0</v>
      </c>
      <c r="U91" s="45">
        <f t="shared" si="5"/>
        <v>0</v>
      </c>
      <c r="V91" s="269">
        <f t="shared" si="17"/>
        <v>0</v>
      </c>
      <c r="W91" s="45">
        <f t="shared" si="18"/>
        <v>0</v>
      </c>
      <c r="X91" s="268">
        <f t="shared" si="19"/>
        <v>0.01</v>
      </c>
    </row>
    <row r="92" spans="1:24" x14ac:dyDescent="0.2">
      <c r="A92" s="51" t="str">
        <f>насосы!B69</f>
        <v>ЦН-4</v>
      </c>
      <c r="B92" s="69" t="s">
        <v>125</v>
      </c>
      <c r="C92" s="228"/>
      <c r="D92" s="17">
        <v>1.5E-3</v>
      </c>
      <c r="E92" s="17">
        <v>7.0000000000000001E-3</v>
      </c>
      <c r="F92" s="17">
        <v>3.0000000000000001E-3</v>
      </c>
      <c r="G92" s="17">
        <v>2.5000000000000001E-3</v>
      </c>
      <c r="H92" s="93" t="s">
        <v>124</v>
      </c>
      <c r="I92" s="17">
        <v>0.01</v>
      </c>
      <c r="J92" s="58">
        <v>2.5000000000000001E-3</v>
      </c>
      <c r="K92" s="71"/>
      <c r="L92" s="260">
        <v>63</v>
      </c>
      <c r="M92" s="252" t="str">
        <f t="shared" si="9"/>
        <v>ЦН-4</v>
      </c>
      <c r="N92" s="218" t="str">
        <f t="shared" si="10"/>
        <v>24 НДН</v>
      </c>
      <c r="O92" s="16" t="str">
        <f>IF(ISNUMBER(насосы!U72),"т",IF(ISNUMBER(насосы!V72),"к",""))</f>
        <v/>
      </c>
      <c r="P92" s="16">
        <f t="shared" si="12"/>
        <v>7.0000000000000001E-3</v>
      </c>
      <c r="Q92" s="16">
        <f t="shared" si="13"/>
        <v>3.0000000000000001E-3</v>
      </c>
      <c r="R92" s="16">
        <f t="shared" si="14"/>
        <v>0</v>
      </c>
      <c r="S92" s="16">
        <f t="shared" si="15"/>
        <v>0.01</v>
      </c>
      <c r="T92" s="16" t="str">
        <f t="shared" si="16"/>
        <v>0</v>
      </c>
      <c r="U92" s="16">
        <f t="shared" si="5"/>
        <v>0</v>
      </c>
      <c r="V92" s="97">
        <f t="shared" si="17"/>
        <v>0</v>
      </c>
      <c r="W92" s="16">
        <f t="shared" si="18"/>
        <v>0</v>
      </c>
      <c r="X92" s="59">
        <f t="shared" si="19"/>
        <v>0.01</v>
      </c>
    </row>
    <row r="93" spans="1:24" ht="13.5" thickBot="1" x14ac:dyDescent="0.25">
      <c r="A93" s="63" t="str">
        <f>насосы!B70</f>
        <v>ЦН-5</v>
      </c>
      <c r="B93" s="72" t="s">
        <v>125</v>
      </c>
      <c r="C93" s="213"/>
      <c r="D93" s="38">
        <v>1.5E-3</v>
      </c>
      <c r="E93" s="38">
        <v>7.0000000000000001E-3</v>
      </c>
      <c r="F93" s="38">
        <v>3.0000000000000001E-3</v>
      </c>
      <c r="G93" s="38">
        <v>2.5000000000000001E-3</v>
      </c>
      <c r="H93" s="94" t="s">
        <v>124</v>
      </c>
      <c r="I93" s="38">
        <v>0.01</v>
      </c>
      <c r="J93" s="65">
        <v>2.5000000000000001E-3</v>
      </c>
      <c r="K93" s="40"/>
      <c r="L93" s="261">
        <v>64</v>
      </c>
      <c r="M93" s="252" t="str">
        <f t="shared" si="9"/>
        <v>ЦН-5</v>
      </c>
      <c r="N93" s="218" t="str">
        <f t="shared" si="10"/>
        <v>24 НДН</v>
      </c>
      <c r="O93" s="41" t="str">
        <f>IF(ISNUMBER(насосы!U73),"т",IF(ISNUMBER(насосы!V73),"к",""))</f>
        <v/>
      </c>
      <c r="P93" s="42">
        <f t="shared" si="12"/>
        <v>7.0000000000000001E-3</v>
      </c>
      <c r="Q93" s="42">
        <f t="shared" si="13"/>
        <v>3.0000000000000001E-3</v>
      </c>
      <c r="R93" s="42">
        <f t="shared" si="14"/>
        <v>0</v>
      </c>
      <c r="S93" s="42">
        <f t="shared" si="15"/>
        <v>0.01</v>
      </c>
      <c r="T93" s="42" t="str">
        <f t="shared" si="16"/>
        <v>0</v>
      </c>
      <c r="U93" s="42">
        <f t="shared" si="5"/>
        <v>0</v>
      </c>
      <c r="V93" s="99">
        <f t="shared" si="17"/>
        <v>0</v>
      </c>
      <c r="W93" s="42">
        <f t="shared" si="18"/>
        <v>0</v>
      </c>
      <c r="X93" s="66">
        <f t="shared" si="19"/>
        <v>0.01</v>
      </c>
    </row>
    <row r="94" spans="1:24" x14ac:dyDescent="0.2">
      <c r="A94" s="51" t="str">
        <f>насосы!B71</f>
        <v>ДНБН-1</v>
      </c>
      <c r="B94" s="67" t="s">
        <v>122</v>
      </c>
      <c r="C94" s="212"/>
      <c r="D94" s="27">
        <v>2E-3</v>
      </c>
      <c r="E94" s="27">
        <v>7.0000000000000001E-3</v>
      </c>
      <c r="F94" s="27">
        <v>4.0000000000000001E-3</v>
      </c>
      <c r="G94" s="27">
        <v>3.3999999999999998E-3</v>
      </c>
      <c r="H94" s="53">
        <v>0.5</v>
      </c>
      <c r="I94" s="27">
        <v>1.0999999999999999E-2</v>
      </c>
      <c r="J94" s="54">
        <v>3.3999999999999998E-3</v>
      </c>
      <c r="K94" s="30"/>
      <c r="L94" s="259">
        <v>65</v>
      </c>
      <c r="M94" s="249" t="str">
        <f t="shared" si="9"/>
        <v>ДНБН-1</v>
      </c>
      <c r="N94" s="217" t="str">
        <f t="shared" si="10"/>
        <v>8 К-18</v>
      </c>
      <c r="O94" s="32" t="str">
        <f>IF(ISNUMBER(насосы!U74),"т",IF(ISNUMBER(насосы!V74),"к",""))</f>
        <v/>
      </c>
      <c r="P94" s="48">
        <f t="shared" si="12"/>
        <v>7.0000000000000001E-3</v>
      </c>
      <c r="Q94" s="48">
        <f t="shared" si="13"/>
        <v>4.0000000000000001E-3</v>
      </c>
      <c r="R94" s="48">
        <f t="shared" si="14"/>
        <v>0</v>
      </c>
      <c r="S94" s="48">
        <f t="shared" si="15"/>
        <v>1.0999999999999999E-2</v>
      </c>
      <c r="T94" s="48" t="str">
        <f t="shared" si="16"/>
        <v>0</v>
      </c>
      <c r="U94" s="48">
        <f t="shared" ref="U94:U115" si="20">T94*0.1</f>
        <v>0</v>
      </c>
      <c r="V94" s="221">
        <f t="shared" si="17"/>
        <v>0</v>
      </c>
      <c r="W94" s="48">
        <f t="shared" si="18"/>
        <v>0</v>
      </c>
      <c r="X94" s="222">
        <f t="shared" si="19"/>
        <v>1.0999999999999999E-2</v>
      </c>
    </row>
    <row r="95" spans="1:24" ht="13.5" thickBot="1" x14ac:dyDescent="0.25">
      <c r="A95" s="63" t="str">
        <f>насосы!B72</f>
        <v>ДНБН-2</v>
      </c>
      <c r="B95" s="72" t="s">
        <v>122</v>
      </c>
      <c r="C95" s="213"/>
      <c r="D95" s="38">
        <v>2E-3</v>
      </c>
      <c r="E95" s="38">
        <v>7.0000000000000001E-3</v>
      </c>
      <c r="F95" s="38">
        <v>4.0000000000000001E-3</v>
      </c>
      <c r="G95" s="38">
        <v>3.3999999999999998E-3</v>
      </c>
      <c r="H95" s="39">
        <v>0.5</v>
      </c>
      <c r="I95" s="38">
        <v>1.0999999999999999E-2</v>
      </c>
      <c r="J95" s="65">
        <v>3.3999999999999998E-3</v>
      </c>
      <c r="K95" s="40"/>
      <c r="L95" s="261">
        <v>66</v>
      </c>
      <c r="M95" s="255" t="str">
        <f t="shared" ref="M95:M115" si="21">A95</f>
        <v>ДНБН-2</v>
      </c>
      <c r="N95" s="116" t="str">
        <f t="shared" ref="N95:N115" si="22">B95</f>
        <v>8 К-18</v>
      </c>
      <c r="O95" s="216" t="str">
        <f>IF(ISNUMBER(насосы!U75),"т",IF(ISNUMBER(насосы!V75),"к",""))</f>
        <v/>
      </c>
      <c r="P95" s="42">
        <f t="shared" si="12"/>
        <v>7.0000000000000001E-3</v>
      </c>
      <c r="Q95" s="42">
        <f t="shared" si="13"/>
        <v>4.0000000000000001E-3</v>
      </c>
      <c r="R95" s="42">
        <f t="shared" si="14"/>
        <v>0</v>
      </c>
      <c r="S95" s="42">
        <f t="shared" si="15"/>
        <v>1.0999999999999999E-2</v>
      </c>
      <c r="T95" s="42" t="str">
        <f t="shared" si="16"/>
        <v>0</v>
      </c>
      <c r="U95" s="42">
        <f t="shared" si="20"/>
        <v>0</v>
      </c>
      <c r="V95" s="99">
        <f t="shared" si="17"/>
        <v>0</v>
      </c>
      <c r="W95" s="42">
        <f t="shared" si="18"/>
        <v>0</v>
      </c>
      <c r="X95" s="66">
        <f t="shared" si="19"/>
        <v>1.0999999999999999E-2</v>
      </c>
    </row>
    <row r="96" spans="1:24" x14ac:dyDescent="0.2">
      <c r="A96" s="51" t="str">
        <f>насосы!B73</f>
        <v>ВНБН-1</v>
      </c>
      <c r="B96" s="67"/>
      <c r="C96" s="7"/>
      <c r="D96" s="75">
        <v>1.5E-3</v>
      </c>
      <c r="E96" s="75">
        <v>7.0000000000000001E-3</v>
      </c>
      <c r="F96" s="75">
        <v>3.0000000000000001E-3</v>
      </c>
      <c r="G96" s="75">
        <v>2.5000000000000001E-3</v>
      </c>
      <c r="H96" s="53">
        <v>0.5</v>
      </c>
      <c r="I96" s="75">
        <v>0.01</v>
      </c>
      <c r="J96" s="76">
        <v>2.5000000000000001E-3</v>
      </c>
      <c r="K96" s="30"/>
      <c r="L96" s="259">
        <v>67</v>
      </c>
      <c r="M96" s="256" t="str">
        <f t="shared" si="21"/>
        <v>ВНБН-1</v>
      </c>
      <c r="N96" s="114">
        <f t="shared" si="22"/>
        <v>0</v>
      </c>
      <c r="O96" s="48" t="str">
        <f>IF(ISNUMBER(насосы!U76),"т",IF(ISNUMBER(насосы!V76),"к",""))</f>
        <v/>
      </c>
      <c r="P96" s="48">
        <f t="shared" si="12"/>
        <v>7.0000000000000001E-3</v>
      </c>
      <c r="Q96" s="48">
        <f t="shared" si="13"/>
        <v>3.0000000000000001E-3</v>
      </c>
      <c r="R96" s="48">
        <f t="shared" si="14"/>
        <v>0</v>
      </c>
      <c r="S96" s="48">
        <f t="shared" si="15"/>
        <v>0.01</v>
      </c>
      <c r="T96" s="48" t="str">
        <f t="shared" si="16"/>
        <v>0</v>
      </c>
      <c r="U96" s="48">
        <f t="shared" si="20"/>
        <v>0</v>
      </c>
      <c r="V96" s="221">
        <f t="shared" si="17"/>
        <v>0</v>
      </c>
      <c r="W96" s="48">
        <f t="shared" si="18"/>
        <v>0</v>
      </c>
      <c r="X96" s="222">
        <f t="shared" si="19"/>
        <v>0.01</v>
      </c>
    </row>
    <row r="97" spans="1:24" ht="13.5" thickBot="1" x14ac:dyDescent="0.25">
      <c r="A97" s="63" t="str">
        <f>насосы!B74</f>
        <v>ВНБН-2</v>
      </c>
      <c r="B97" s="72"/>
      <c r="C97" s="213"/>
      <c r="D97" s="38">
        <v>1.5E-3</v>
      </c>
      <c r="E97" s="38">
        <v>7.0000000000000001E-3</v>
      </c>
      <c r="F97" s="38">
        <v>3.0000000000000001E-3</v>
      </c>
      <c r="G97" s="38">
        <v>2.5000000000000001E-3</v>
      </c>
      <c r="H97" s="39">
        <v>0.5</v>
      </c>
      <c r="I97" s="38">
        <v>0.01</v>
      </c>
      <c r="J97" s="65">
        <v>2.5000000000000001E-3</v>
      </c>
      <c r="K97" s="40"/>
      <c r="L97" s="261">
        <v>68</v>
      </c>
      <c r="M97" s="252" t="str">
        <f t="shared" si="21"/>
        <v>ВНБН-2</v>
      </c>
      <c r="N97" s="218">
        <f t="shared" si="22"/>
        <v>0</v>
      </c>
      <c r="O97" s="47" t="str">
        <f>IF(ISNUMBER(насосы!U77),"т",IF(ISNUMBER(насосы!V77),"к",""))</f>
        <v/>
      </c>
      <c r="P97" s="42">
        <f t="shared" si="12"/>
        <v>7.0000000000000001E-3</v>
      </c>
      <c r="Q97" s="42">
        <f t="shared" si="13"/>
        <v>3.0000000000000001E-3</v>
      </c>
      <c r="R97" s="42">
        <f t="shared" si="14"/>
        <v>0</v>
      </c>
      <c r="S97" s="42">
        <f t="shared" si="15"/>
        <v>0.01</v>
      </c>
      <c r="T97" s="42" t="str">
        <f t="shared" si="16"/>
        <v>0</v>
      </c>
      <c r="U97" s="42">
        <f t="shared" si="20"/>
        <v>0</v>
      </c>
      <c r="V97" s="99">
        <f t="shared" si="17"/>
        <v>0</v>
      </c>
      <c r="W97" s="42">
        <f t="shared" si="18"/>
        <v>0</v>
      </c>
      <c r="X97" s="66">
        <f t="shared" si="19"/>
        <v>0.01</v>
      </c>
    </row>
    <row r="98" spans="1:24" x14ac:dyDescent="0.2">
      <c r="A98" s="51" t="str">
        <f>насосы!B75</f>
        <v>НКИ-1</v>
      </c>
      <c r="B98" s="67" t="s">
        <v>126</v>
      </c>
      <c r="C98" s="239" t="s">
        <v>172</v>
      </c>
      <c r="D98" s="27">
        <v>0</v>
      </c>
      <c r="E98" s="27">
        <v>0</v>
      </c>
      <c r="F98" s="27">
        <v>0</v>
      </c>
      <c r="G98" s="27">
        <v>0</v>
      </c>
      <c r="H98" s="53">
        <v>0</v>
      </c>
      <c r="I98" s="27">
        <v>0</v>
      </c>
      <c r="J98" s="54">
        <v>0</v>
      </c>
      <c r="K98" s="30"/>
      <c r="L98" s="259">
        <v>69</v>
      </c>
      <c r="M98" s="249" t="str">
        <f t="shared" si="21"/>
        <v>НКИ-1</v>
      </c>
      <c r="N98" s="217" t="str">
        <f t="shared" si="22"/>
        <v>КС 50-55</v>
      </c>
      <c r="O98" s="214" t="str">
        <f>IF(ISNUMBER(насосы!U78),"т",IF(ISNUMBER(насосы!V78),"к",""))</f>
        <v/>
      </c>
      <c r="P98" s="48">
        <f t="shared" si="12"/>
        <v>0</v>
      </c>
      <c r="Q98" s="48">
        <f t="shared" si="13"/>
        <v>0</v>
      </c>
      <c r="R98" s="48">
        <f t="shared" si="14"/>
        <v>0</v>
      </c>
      <c r="S98" s="48">
        <f t="shared" si="15"/>
        <v>0</v>
      </c>
      <c r="T98" s="48" t="str">
        <f t="shared" si="16"/>
        <v>0</v>
      </c>
      <c r="U98" s="48">
        <f t="shared" si="20"/>
        <v>0</v>
      </c>
      <c r="V98" s="221">
        <f t="shared" si="17"/>
        <v>0</v>
      </c>
      <c r="W98" s="48">
        <f t="shared" si="18"/>
        <v>0</v>
      </c>
      <c r="X98" s="222">
        <f t="shared" si="19"/>
        <v>0</v>
      </c>
    </row>
    <row r="99" spans="1:24" x14ac:dyDescent="0.2">
      <c r="A99" s="51" t="str">
        <f>насосы!B76</f>
        <v>НКИ-2</v>
      </c>
      <c r="B99" s="69" t="s">
        <v>126</v>
      </c>
      <c r="C99" s="239" t="s">
        <v>172</v>
      </c>
      <c r="D99" s="17">
        <v>0</v>
      </c>
      <c r="E99" s="17">
        <v>0</v>
      </c>
      <c r="F99" s="17">
        <v>0</v>
      </c>
      <c r="G99" s="17">
        <v>0</v>
      </c>
      <c r="H99" s="60">
        <v>0</v>
      </c>
      <c r="I99" s="17">
        <v>0</v>
      </c>
      <c r="J99" s="58">
        <v>0</v>
      </c>
      <c r="K99" s="71"/>
      <c r="L99" s="259">
        <v>70</v>
      </c>
      <c r="M99" s="251" t="str">
        <f t="shared" si="21"/>
        <v>НКИ-2</v>
      </c>
      <c r="N99" s="115" t="str">
        <f t="shared" si="22"/>
        <v>КС 50-55</v>
      </c>
      <c r="O99" s="16" t="str">
        <f>IF(ISNUMBER(насосы!U79),"т",IF(ISNUMBER(насосы!V79),"к",""))</f>
        <v/>
      </c>
      <c r="P99" s="45">
        <f t="shared" si="12"/>
        <v>0</v>
      </c>
      <c r="Q99" s="45">
        <f t="shared" si="13"/>
        <v>0</v>
      </c>
      <c r="R99" s="45">
        <f t="shared" si="14"/>
        <v>0</v>
      </c>
      <c r="S99" s="45">
        <f t="shared" si="15"/>
        <v>0</v>
      </c>
      <c r="T99" s="45" t="str">
        <f t="shared" si="16"/>
        <v>0</v>
      </c>
      <c r="U99" s="45">
        <f t="shared" si="20"/>
        <v>0</v>
      </c>
      <c r="V99" s="269">
        <f t="shared" si="17"/>
        <v>0</v>
      </c>
      <c r="W99" s="45">
        <f t="shared" si="18"/>
        <v>0</v>
      </c>
      <c r="X99" s="268">
        <f t="shared" si="19"/>
        <v>0</v>
      </c>
    </row>
    <row r="100" spans="1:24" ht="13.5" thickBot="1" x14ac:dyDescent="0.25">
      <c r="A100" s="63" t="str">
        <f>насосы!B77</f>
        <v>НКИ-3</v>
      </c>
      <c r="B100" s="72" t="s">
        <v>126</v>
      </c>
      <c r="C100" s="239" t="s">
        <v>172</v>
      </c>
      <c r="D100" s="38">
        <v>0</v>
      </c>
      <c r="E100" s="38">
        <v>0</v>
      </c>
      <c r="F100" s="38">
        <v>0</v>
      </c>
      <c r="G100" s="38">
        <v>0</v>
      </c>
      <c r="H100" s="61">
        <v>0</v>
      </c>
      <c r="I100" s="38">
        <v>0</v>
      </c>
      <c r="J100" s="65">
        <v>0</v>
      </c>
      <c r="K100" s="40"/>
      <c r="L100" s="261">
        <v>71</v>
      </c>
      <c r="M100" s="252" t="str">
        <f t="shared" si="21"/>
        <v>НКИ-3</v>
      </c>
      <c r="N100" s="218" t="str">
        <f t="shared" si="22"/>
        <v>КС 50-55</v>
      </c>
      <c r="O100" s="47" t="str">
        <f>IF(ISNUMBER(насосы!U80),"т",IF(ISNUMBER(насосы!V80),"к",""))</f>
        <v/>
      </c>
      <c r="P100" s="42">
        <f t="shared" si="12"/>
        <v>0</v>
      </c>
      <c r="Q100" s="42">
        <f t="shared" si="13"/>
        <v>0</v>
      </c>
      <c r="R100" s="42">
        <f t="shared" si="14"/>
        <v>0</v>
      </c>
      <c r="S100" s="42">
        <f t="shared" si="15"/>
        <v>0</v>
      </c>
      <c r="T100" s="42" t="str">
        <f t="shared" si="16"/>
        <v>0</v>
      </c>
      <c r="U100" s="42">
        <f t="shared" si="20"/>
        <v>0</v>
      </c>
      <c r="V100" s="99">
        <f t="shared" si="17"/>
        <v>0</v>
      </c>
      <c r="W100" s="42">
        <f t="shared" si="18"/>
        <v>0</v>
      </c>
      <c r="X100" s="66">
        <f t="shared" si="19"/>
        <v>0</v>
      </c>
    </row>
    <row r="101" spans="1:24" x14ac:dyDescent="0.2">
      <c r="A101" s="51" t="str">
        <f>насосы!B78</f>
        <v>НП-1</v>
      </c>
      <c r="B101" s="67" t="s">
        <v>127</v>
      </c>
      <c r="C101" s="212"/>
      <c r="D101" s="27">
        <v>2.5000000000000001E-3</v>
      </c>
      <c r="E101" s="27">
        <v>7.0000000000000001E-3</v>
      </c>
      <c r="F101" s="27">
        <v>5.0000000000000001E-3</v>
      </c>
      <c r="G101" s="27">
        <v>4.3E-3</v>
      </c>
      <c r="H101" s="53">
        <v>0.5</v>
      </c>
      <c r="I101" s="27">
        <v>1.2E-2</v>
      </c>
      <c r="J101" s="54">
        <v>4.3E-3</v>
      </c>
      <c r="K101" s="30"/>
      <c r="L101" s="259">
        <v>72</v>
      </c>
      <c r="M101" s="249" t="str">
        <f t="shared" si="21"/>
        <v>НП-1</v>
      </c>
      <c r="N101" s="217" t="str">
        <f t="shared" si="22"/>
        <v>КСМ 100*4</v>
      </c>
      <c r="O101" s="214" t="str">
        <f>IF(ISNUMBER(насосы!U81),"т",IF(ISNUMBER(насосы!V81),"к",""))</f>
        <v/>
      </c>
      <c r="P101" s="45">
        <f t="shared" si="12"/>
        <v>7.0000000000000001E-3</v>
      </c>
      <c r="Q101" s="45">
        <f t="shared" si="13"/>
        <v>5.0000000000000001E-3</v>
      </c>
      <c r="R101" s="45">
        <f t="shared" si="14"/>
        <v>0</v>
      </c>
      <c r="S101" s="45">
        <f t="shared" si="15"/>
        <v>1.2E-2</v>
      </c>
      <c r="T101" s="45" t="str">
        <f t="shared" si="16"/>
        <v>0</v>
      </c>
      <c r="U101" s="45">
        <f t="shared" si="20"/>
        <v>0</v>
      </c>
      <c r="V101" s="269">
        <f t="shared" si="17"/>
        <v>0</v>
      </c>
      <c r="W101" s="45">
        <f t="shared" si="18"/>
        <v>0</v>
      </c>
      <c r="X101" s="268">
        <f t="shared" si="19"/>
        <v>1.2E-2</v>
      </c>
    </row>
    <row r="102" spans="1:24" x14ac:dyDescent="0.2">
      <c r="A102" s="51" t="str">
        <f>насосы!B79</f>
        <v>НП-2</v>
      </c>
      <c r="B102" s="69" t="s">
        <v>127</v>
      </c>
      <c r="C102" s="228"/>
      <c r="D102" s="17">
        <v>2.5000000000000001E-3</v>
      </c>
      <c r="E102" s="17">
        <v>7.0000000000000001E-3</v>
      </c>
      <c r="F102" s="17">
        <v>5.0000000000000001E-3</v>
      </c>
      <c r="G102" s="17">
        <v>4.3E-3</v>
      </c>
      <c r="H102" s="60">
        <v>0.5</v>
      </c>
      <c r="I102" s="17">
        <v>1.2E-2</v>
      </c>
      <c r="J102" s="58">
        <v>4.3E-3</v>
      </c>
      <c r="K102" s="71"/>
      <c r="L102" s="259">
        <v>73</v>
      </c>
      <c r="M102" s="250" t="str">
        <f t="shared" si="21"/>
        <v>НП-2</v>
      </c>
      <c r="N102" s="220" t="str">
        <f t="shared" si="22"/>
        <v>КСМ 100*4</v>
      </c>
      <c r="O102" s="16" t="str">
        <f>IF(ISNUMBER(насосы!U82),"т",IF(ISNUMBER(насосы!V82),"к",""))</f>
        <v/>
      </c>
      <c r="P102" s="16">
        <f t="shared" si="12"/>
        <v>7.0000000000000001E-3</v>
      </c>
      <c r="Q102" s="16">
        <f t="shared" si="13"/>
        <v>5.0000000000000001E-3</v>
      </c>
      <c r="R102" s="16">
        <f t="shared" si="14"/>
        <v>0</v>
      </c>
      <c r="S102" s="16">
        <f t="shared" si="15"/>
        <v>1.2E-2</v>
      </c>
      <c r="T102" s="16" t="str">
        <f t="shared" si="16"/>
        <v>0</v>
      </c>
      <c r="U102" s="16">
        <f t="shared" si="20"/>
        <v>0</v>
      </c>
      <c r="V102" s="97">
        <f t="shared" si="17"/>
        <v>0</v>
      </c>
      <c r="W102" s="16">
        <f t="shared" si="18"/>
        <v>0</v>
      </c>
      <c r="X102" s="59">
        <f t="shared" si="19"/>
        <v>1.2E-2</v>
      </c>
    </row>
    <row r="103" spans="1:24" x14ac:dyDescent="0.2">
      <c r="A103" s="51" t="str">
        <f>насосы!B80</f>
        <v>НП-3</v>
      </c>
      <c r="B103" s="69" t="s">
        <v>128</v>
      </c>
      <c r="C103" s="239" t="s">
        <v>172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71"/>
      <c r="L103" s="260">
        <v>74</v>
      </c>
      <c r="M103" s="250" t="str">
        <f t="shared" si="21"/>
        <v>НП-3</v>
      </c>
      <c r="N103" s="220" t="str">
        <f t="shared" si="22"/>
        <v>КС 80*155</v>
      </c>
      <c r="O103" s="215" t="str">
        <f>IF(ISNUMBER(насосы!U83),"т",IF(ISNUMBER(насосы!V83),"к",""))</f>
        <v/>
      </c>
      <c r="P103" s="45">
        <f t="shared" si="12"/>
        <v>0</v>
      </c>
      <c r="Q103" s="45">
        <f t="shared" si="13"/>
        <v>0</v>
      </c>
      <c r="R103" s="45">
        <f t="shared" si="14"/>
        <v>0</v>
      </c>
      <c r="S103" s="45">
        <f t="shared" si="15"/>
        <v>0</v>
      </c>
      <c r="T103" s="45" t="str">
        <f t="shared" si="16"/>
        <v>0</v>
      </c>
      <c r="U103" s="45">
        <f t="shared" si="20"/>
        <v>0</v>
      </c>
      <c r="V103" s="269">
        <f t="shared" si="17"/>
        <v>0</v>
      </c>
      <c r="W103" s="45">
        <f t="shared" si="18"/>
        <v>0</v>
      </c>
      <c r="X103" s="268">
        <f t="shared" si="19"/>
        <v>0</v>
      </c>
    </row>
    <row r="104" spans="1:24" x14ac:dyDescent="0.2">
      <c r="A104" s="51" t="str">
        <f>насосы!B81</f>
        <v>НП-4</v>
      </c>
      <c r="B104" s="69" t="s">
        <v>128</v>
      </c>
      <c r="C104" s="239" t="s">
        <v>172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71"/>
      <c r="L104" s="260">
        <v>75</v>
      </c>
      <c r="M104" s="251" t="str">
        <f t="shared" si="21"/>
        <v>НП-4</v>
      </c>
      <c r="N104" s="115" t="str">
        <f t="shared" si="22"/>
        <v>КС 80*155</v>
      </c>
      <c r="O104" s="16" t="str">
        <f>IF(ISNUMBER(насосы!U84),"т",IF(ISNUMBER(насосы!V84),"к",""))</f>
        <v/>
      </c>
      <c r="P104" s="16">
        <f t="shared" si="12"/>
        <v>0</v>
      </c>
      <c r="Q104" s="16">
        <f t="shared" si="13"/>
        <v>0</v>
      </c>
      <c r="R104" s="16">
        <f t="shared" si="14"/>
        <v>0</v>
      </c>
      <c r="S104" s="16">
        <f t="shared" si="15"/>
        <v>0</v>
      </c>
      <c r="T104" s="16" t="str">
        <f t="shared" si="16"/>
        <v>0</v>
      </c>
      <c r="U104" s="16">
        <f t="shared" si="20"/>
        <v>0</v>
      </c>
      <c r="V104" s="97">
        <f t="shared" si="17"/>
        <v>0</v>
      </c>
      <c r="W104" s="16">
        <f t="shared" si="18"/>
        <v>0</v>
      </c>
      <c r="X104" s="59">
        <f t="shared" si="19"/>
        <v>0</v>
      </c>
    </row>
    <row r="105" spans="1:24" x14ac:dyDescent="0.2">
      <c r="A105" s="51" t="str">
        <f>насосы!B82</f>
        <v>НП-5</v>
      </c>
      <c r="B105" s="69" t="s">
        <v>128</v>
      </c>
      <c r="C105" s="239" t="s">
        <v>172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71"/>
      <c r="L105" s="260">
        <v>76</v>
      </c>
      <c r="M105" s="251" t="str">
        <f t="shared" si="21"/>
        <v>НП-5</v>
      </c>
      <c r="N105" s="115" t="str">
        <f t="shared" si="22"/>
        <v>КС 80*155</v>
      </c>
      <c r="O105" s="267" t="str">
        <f>IF(ISNUMBER(насосы!U85),"т",IF(ISNUMBER(насосы!V85),"к",""))</f>
        <v/>
      </c>
      <c r="P105" s="45">
        <f t="shared" si="12"/>
        <v>0</v>
      </c>
      <c r="Q105" s="45">
        <f t="shared" si="13"/>
        <v>0</v>
      </c>
      <c r="R105" s="45">
        <f t="shared" si="14"/>
        <v>0</v>
      </c>
      <c r="S105" s="45">
        <f t="shared" si="15"/>
        <v>0</v>
      </c>
      <c r="T105" s="45" t="str">
        <f t="shared" si="16"/>
        <v>0</v>
      </c>
      <c r="U105" s="45">
        <f t="shared" si="20"/>
        <v>0</v>
      </c>
      <c r="V105" s="269">
        <f t="shared" si="17"/>
        <v>0</v>
      </c>
      <c r="W105" s="45">
        <f t="shared" si="18"/>
        <v>0</v>
      </c>
      <c r="X105" s="268">
        <f t="shared" si="19"/>
        <v>0</v>
      </c>
    </row>
    <row r="106" spans="1:24" x14ac:dyDescent="0.2">
      <c r="A106" s="51" t="str">
        <f>насосы!B83</f>
        <v>НП-6</v>
      </c>
      <c r="B106" s="69" t="s">
        <v>128</v>
      </c>
      <c r="C106" s="239" t="s">
        <v>172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71"/>
      <c r="L106" s="259">
        <v>77</v>
      </c>
      <c r="M106" s="252" t="str">
        <f t="shared" si="21"/>
        <v>НП-6</v>
      </c>
      <c r="N106" s="218" t="str">
        <f t="shared" si="22"/>
        <v>КС 80*155</v>
      </c>
      <c r="O106" s="48" t="str">
        <f>IF(ISNUMBER(насосы!U86),"т",IF(ISNUMBER(насосы!V86),"к",""))</f>
        <v/>
      </c>
      <c r="P106" s="16">
        <f t="shared" si="12"/>
        <v>0</v>
      </c>
      <c r="Q106" s="16">
        <f t="shared" si="13"/>
        <v>0</v>
      </c>
      <c r="R106" s="16">
        <f t="shared" si="14"/>
        <v>0</v>
      </c>
      <c r="S106" s="16">
        <f t="shared" si="15"/>
        <v>0</v>
      </c>
      <c r="T106" s="16" t="str">
        <f t="shared" si="16"/>
        <v>0</v>
      </c>
      <c r="U106" s="16">
        <f t="shared" si="20"/>
        <v>0</v>
      </c>
      <c r="V106" s="97">
        <f t="shared" si="17"/>
        <v>0</v>
      </c>
      <c r="W106" s="16">
        <f t="shared" si="18"/>
        <v>0</v>
      </c>
      <c r="X106" s="59">
        <f t="shared" si="19"/>
        <v>0</v>
      </c>
    </row>
    <row r="107" spans="1:24" x14ac:dyDescent="0.2">
      <c r="A107" s="51" t="str">
        <f>насосы!B84</f>
        <v>НП-7</v>
      </c>
      <c r="B107" s="69" t="s">
        <v>128</v>
      </c>
      <c r="C107" s="239" t="s">
        <v>172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71"/>
      <c r="L107" s="260">
        <v>78</v>
      </c>
      <c r="M107" s="252" t="str">
        <f t="shared" si="21"/>
        <v>НП-7</v>
      </c>
      <c r="N107" s="218" t="str">
        <f t="shared" si="22"/>
        <v>КС 80*155</v>
      </c>
      <c r="O107" s="16" t="str">
        <f>IF(ISNUMBER(насосы!U87),"т",IF(ISNUMBER(насосы!V87),"к",""))</f>
        <v/>
      </c>
      <c r="P107" s="45">
        <f t="shared" si="12"/>
        <v>0</v>
      </c>
      <c r="Q107" s="45">
        <f t="shared" si="13"/>
        <v>0</v>
      </c>
      <c r="R107" s="45">
        <f t="shared" si="14"/>
        <v>0</v>
      </c>
      <c r="S107" s="45">
        <f t="shared" si="15"/>
        <v>0</v>
      </c>
      <c r="T107" s="45" t="str">
        <f t="shared" si="16"/>
        <v>0</v>
      </c>
      <c r="U107" s="45">
        <f t="shared" si="20"/>
        <v>0</v>
      </c>
      <c r="V107" s="269">
        <f t="shared" si="17"/>
        <v>0</v>
      </c>
      <c r="W107" s="45">
        <f t="shared" si="18"/>
        <v>0</v>
      </c>
      <c r="X107" s="268">
        <f t="shared" si="19"/>
        <v>0</v>
      </c>
    </row>
    <row r="108" spans="1:24" ht="13.5" thickBot="1" x14ac:dyDescent="0.25">
      <c r="A108" s="63" t="str">
        <f>насосы!B85</f>
        <v>НП-8</v>
      </c>
      <c r="B108" s="72" t="s">
        <v>128</v>
      </c>
      <c r="C108" s="40" t="s">
        <v>172</v>
      </c>
      <c r="D108" s="17">
        <v>0</v>
      </c>
      <c r="E108" s="38">
        <v>0</v>
      </c>
      <c r="F108" s="38">
        <v>0</v>
      </c>
      <c r="G108" s="38">
        <v>0</v>
      </c>
      <c r="H108" s="61">
        <v>0</v>
      </c>
      <c r="I108" s="38">
        <v>0</v>
      </c>
      <c r="J108" s="65">
        <v>0</v>
      </c>
      <c r="K108" s="40"/>
      <c r="L108" s="261">
        <v>79</v>
      </c>
      <c r="M108" s="255" t="str">
        <f t="shared" si="21"/>
        <v>НП-8</v>
      </c>
      <c r="N108" s="116" t="str">
        <f t="shared" si="22"/>
        <v>КС 80*155</v>
      </c>
      <c r="O108" s="42" t="str">
        <f>IF(ISNUMBER(насосы!U88),"т",IF(ISNUMBER(насосы!V88),"к",""))</f>
        <v/>
      </c>
      <c r="P108" s="42">
        <f t="shared" si="12"/>
        <v>0</v>
      </c>
      <c r="Q108" s="42">
        <f t="shared" si="13"/>
        <v>0</v>
      </c>
      <c r="R108" s="42">
        <f t="shared" si="14"/>
        <v>0</v>
      </c>
      <c r="S108" s="42">
        <f t="shared" si="15"/>
        <v>0</v>
      </c>
      <c r="T108" s="42" t="str">
        <f t="shared" si="16"/>
        <v>0</v>
      </c>
      <c r="U108" s="42">
        <f t="shared" si="20"/>
        <v>0</v>
      </c>
      <c r="V108" s="99">
        <f t="shared" si="17"/>
        <v>0</v>
      </c>
      <c r="W108" s="42">
        <f t="shared" si="18"/>
        <v>0</v>
      </c>
      <c r="X108" s="66">
        <f t="shared" si="19"/>
        <v>0</v>
      </c>
    </row>
    <row r="109" spans="1:24" x14ac:dyDescent="0.2">
      <c r="A109" s="51" t="str">
        <f>насосы!B86</f>
        <v>НСВ ХОВ-1</v>
      </c>
      <c r="B109" s="67" t="s">
        <v>113</v>
      </c>
      <c r="C109" s="239" t="s">
        <v>172</v>
      </c>
      <c r="D109" s="27">
        <v>0</v>
      </c>
      <c r="E109" s="27">
        <v>0</v>
      </c>
      <c r="F109" s="27">
        <v>0</v>
      </c>
      <c r="G109" s="27">
        <v>0</v>
      </c>
      <c r="H109" s="53">
        <v>0</v>
      </c>
      <c r="I109" s="27">
        <v>0</v>
      </c>
      <c r="J109" s="54">
        <v>0</v>
      </c>
      <c r="K109" s="30"/>
      <c r="L109" s="259">
        <v>80</v>
      </c>
      <c r="M109" s="252" t="str">
        <f t="shared" si="21"/>
        <v>НСВ ХОВ-1</v>
      </c>
      <c r="N109" s="218" t="str">
        <f t="shared" si="22"/>
        <v>Д 500-65</v>
      </c>
      <c r="O109" s="48" t="str">
        <f>IF(ISNUMBER(насосы!U89),"т",IF(ISNUMBER(насосы!V89),"к",""))</f>
        <v/>
      </c>
      <c r="P109" s="45">
        <f t="shared" si="12"/>
        <v>0</v>
      </c>
      <c r="Q109" s="45">
        <f t="shared" si="13"/>
        <v>0</v>
      </c>
      <c r="R109" s="45">
        <f t="shared" si="14"/>
        <v>0</v>
      </c>
      <c r="S109" s="45">
        <f t="shared" si="15"/>
        <v>0</v>
      </c>
      <c r="T109" s="45" t="str">
        <f t="shared" si="16"/>
        <v>0</v>
      </c>
      <c r="U109" s="45">
        <f t="shared" si="20"/>
        <v>0</v>
      </c>
      <c r="V109" s="269">
        <f t="shared" si="17"/>
        <v>0</v>
      </c>
      <c r="W109" s="45">
        <f t="shared" si="18"/>
        <v>0</v>
      </c>
      <c r="X109" s="268">
        <f t="shared" si="19"/>
        <v>0</v>
      </c>
    </row>
    <row r="110" spans="1:24" ht="13.5" thickBot="1" x14ac:dyDescent="0.25">
      <c r="A110" s="63" t="str">
        <f>насосы!B87</f>
        <v>НСВ ХОВ-2</v>
      </c>
      <c r="B110" s="72" t="s">
        <v>113</v>
      </c>
      <c r="C110" s="40" t="s">
        <v>172</v>
      </c>
      <c r="D110" s="38">
        <v>0</v>
      </c>
      <c r="E110" s="38">
        <v>0</v>
      </c>
      <c r="F110" s="38">
        <v>0</v>
      </c>
      <c r="G110" s="38">
        <v>0</v>
      </c>
      <c r="H110" s="39">
        <v>0</v>
      </c>
      <c r="I110" s="38">
        <v>0</v>
      </c>
      <c r="J110" s="65">
        <v>0</v>
      </c>
      <c r="K110" s="40"/>
      <c r="L110" s="261">
        <v>81</v>
      </c>
      <c r="M110" s="255" t="str">
        <f t="shared" si="21"/>
        <v>НСВ ХОВ-2</v>
      </c>
      <c r="N110" s="116" t="str">
        <f t="shared" si="22"/>
        <v>Д 500-65</v>
      </c>
      <c r="O110" s="42" t="str">
        <f>IF(ISNUMBER(насосы!U90),"т",IF(ISNUMBER(насосы!V90),"к",""))</f>
        <v/>
      </c>
      <c r="P110" s="42">
        <f t="shared" si="12"/>
        <v>0</v>
      </c>
      <c r="Q110" s="42">
        <f t="shared" si="13"/>
        <v>0</v>
      </c>
      <c r="R110" s="42">
        <f t="shared" si="14"/>
        <v>0</v>
      </c>
      <c r="S110" s="42">
        <f t="shared" si="15"/>
        <v>0</v>
      </c>
      <c r="T110" s="42" t="str">
        <f t="shared" si="16"/>
        <v>0</v>
      </c>
      <c r="U110" s="42">
        <f t="shared" si="20"/>
        <v>0</v>
      </c>
      <c r="V110" s="99">
        <f t="shared" si="17"/>
        <v>0</v>
      </c>
      <c r="W110" s="42">
        <f t="shared" si="18"/>
        <v>0</v>
      </c>
      <c r="X110" s="66">
        <f t="shared" si="19"/>
        <v>0</v>
      </c>
    </row>
    <row r="111" spans="1:24" x14ac:dyDescent="0.2">
      <c r="A111" s="51" t="str">
        <f>насосы!B88</f>
        <v>ДНИУ-1</v>
      </c>
      <c r="B111" s="67" t="s">
        <v>129</v>
      </c>
      <c r="C111" s="239" t="s">
        <v>172</v>
      </c>
      <c r="D111" s="27">
        <v>0</v>
      </c>
      <c r="E111" s="27">
        <v>0</v>
      </c>
      <c r="F111" s="27">
        <v>0</v>
      </c>
      <c r="G111" s="27">
        <v>0</v>
      </c>
      <c r="H111" s="53">
        <v>0</v>
      </c>
      <c r="I111" s="27">
        <v>0</v>
      </c>
      <c r="J111" s="54">
        <v>0</v>
      </c>
      <c r="K111" s="30"/>
      <c r="L111" s="259">
        <v>82</v>
      </c>
      <c r="M111" s="252" t="str">
        <f t="shared" si="21"/>
        <v>ДНИУ-1</v>
      </c>
      <c r="N111" s="218" t="str">
        <f t="shared" si="22"/>
        <v>К-20/30</v>
      </c>
      <c r="O111" s="48" t="str">
        <f>IF(ISNUMBER(насосы!U88),"т",IF(ISNUMBER(насосы!V88),"к",""))</f>
        <v/>
      </c>
      <c r="P111" s="45">
        <f t="shared" si="12"/>
        <v>0</v>
      </c>
      <c r="Q111" s="45">
        <f t="shared" si="13"/>
        <v>0</v>
      </c>
      <c r="R111" s="45">
        <f t="shared" si="14"/>
        <v>0</v>
      </c>
      <c r="S111" s="45">
        <f t="shared" si="15"/>
        <v>0</v>
      </c>
      <c r="T111" s="45" t="str">
        <f t="shared" si="16"/>
        <v>0</v>
      </c>
      <c r="U111" s="45">
        <f t="shared" si="20"/>
        <v>0</v>
      </c>
      <c r="V111" s="269">
        <f t="shared" si="17"/>
        <v>0</v>
      </c>
      <c r="W111" s="45">
        <f t="shared" si="18"/>
        <v>0</v>
      </c>
      <c r="X111" s="268">
        <f t="shared" si="19"/>
        <v>0</v>
      </c>
    </row>
    <row r="112" spans="1:24" ht="13.5" thickBot="1" x14ac:dyDescent="0.25">
      <c r="A112" s="63" t="str">
        <f>насосы!B89</f>
        <v>ДНИУ-2</v>
      </c>
      <c r="B112" s="72" t="s">
        <v>129</v>
      </c>
      <c r="C112" s="40" t="s">
        <v>172</v>
      </c>
      <c r="D112" s="38">
        <v>0</v>
      </c>
      <c r="E112" s="38">
        <v>0</v>
      </c>
      <c r="F112" s="38">
        <v>0</v>
      </c>
      <c r="G112" s="38">
        <v>0</v>
      </c>
      <c r="H112" s="39">
        <v>0</v>
      </c>
      <c r="I112" s="38">
        <v>0</v>
      </c>
      <c r="J112" s="65">
        <v>0</v>
      </c>
      <c r="K112" s="40"/>
      <c r="L112" s="261">
        <v>83</v>
      </c>
      <c r="M112" s="252" t="str">
        <f t="shared" si="21"/>
        <v>ДНИУ-2</v>
      </c>
      <c r="N112" s="218" t="str">
        <f t="shared" si="22"/>
        <v>К-20/30</v>
      </c>
      <c r="O112" s="47" t="str">
        <f>IF(ISNUMBER(насосы!U89),"т",IF(ISNUMBER(насосы!V89),"к",""))</f>
        <v/>
      </c>
      <c r="P112" s="42">
        <f t="shared" ref="P112:Q115" si="23">E112</f>
        <v>0</v>
      </c>
      <c r="Q112" s="42">
        <f t="shared" si="23"/>
        <v>0</v>
      </c>
      <c r="R112" s="42">
        <f>IF(O112="к",D112,0)</f>
        <v>0</v>
      </c>
      <c r="S112" s="42">
        <f>IF(O112="к",P112+Q112+R112,P112+Q112)</f>
        <v>0</v>
      </c>
      <c r="T112" s="42" t="str">
        <f>IF(OR(O112="к",O112="т"),D112,"0")</f>
        <v>0</v>
      </c>
      <c r="U112" s="42">
        <f t="shared" si="20"/>
        <v>0</v>
      </c>
      <c r="V112" s="99">
        <f>T112*0.9*0.05*0.01</f>
        <v>0</v>
      </c>
      <c r="W112" s="42">
        <f>T112-(U112+V112)</f>
        <v>0</v>
      </c>
      <c r="X112" s="66">
        <f>S112-W112</f>
        <v>0</v>
      </c>
    </row>
    <row r="113" spans="1:24" x14ac:dyDescent="0.2">
      <c r="A113" s="51" t="str">
        <f>насосы!B90</f>
        <v>НБЗК-1</v>
      </c>
      <c r="B113" s="105" t="s">
        <v>130</v>
      </c>
      <c r="C113" s="25" t="s">
        <v>172</v>
      </c>
      <c r="D113" s="106">
        <v>0</v>
      </c>
      <c r="E113" s="27">
        <v>0</v>
      </c>
      <c r="F113" s="27">
        <v>0</v>
      </c>
      <c r="G113" s="27">
        <v>0</v>
      </c>
      <c r="H113" s="53">
        <v>0</v>
      </c>
      <c r="I113" s="27">
        <v>0</v>
      </c>
      <c r="J113" s="54">
        <v>0</v>
      </c>
      <c r="K113" s="30"/>
      <c r="L113" s="259">
        <v>84</v>
      </c>
      <c r="M113" s="249" t="str">
        <f t="shared" si="21"/>
        <v>НБЗК-1</v>
      </c>
      <c r="N113" s="217" t="str">
        <f t="shared" si="22"/>
        <v>К-100-65-200А</v>
      </c>
      <c r="O113" s="214" t="str">
        <f>IF(ISNUMBER(насосы!U90),"т",IF(ISNUMBER(насосы!V90),"к",""))</f>
        <v/>
      </c>
      <c r="P113" s="45">
        <f t="shared" si="23"/>
        <v>0</v>
      </c>
      <c r="Q113" s="45">
        <f t="shared" si="23"/>
        <v>0</v>
      </c>
      <c r="R113" s="45">
        <f>IF(O113="к",D113,0)</f>
        <v>0</v>
      </c>
      <c r="S113" s="45">
        <f>IF(O113="к",P113+Q113+R113,P113+Q113)</f>
        <v>0</v>
      </c>
      <c r="T113" s="45" t="str">
        <f>IF(OR(O113="к",O113="т"),D113,"0")</f>
        <v>0</v>
      </c>
      <c r="U113" s="45">
        <f t="shared" si="20"/>
        <v>0</v>
      </c>
      <c r="V113" s="269">
        <f>T113*0.9*0.05*0.01</f>
        <v>0</v>
      </c>
      <c r="W113" s="45">
        <f>T113-(U113+V113)</f>
        <v>0</v>
      </c>
      <c r="X113" s="268">
        <f>S113-W113</f>
        <v>0</v>
      </c>
    </row>
    <row r="114" spans="1:24" x14ac:dyDescent="0.2">
      <c r="A114" s="51" t="str">
        <f>насосы!B91</f>
        <v>НБЗК-2</v>
      </c>
      <c r="B114" s="69" t="s">
        <v>130</v>
      </c>
      <c r="C114" s="241" t="s">
        <v>172</v>
      </c>
      <c r="D114" s="104">
        <v>0</v>
      </c>
      <c r="E114" s="17">
        <v>0</v>
      </c>
      <c r="F114" s="17">
        <v>0</v>
      </c>
      <c r="G114" s="17">
        <v>0</v>
      </c>
      <c r="H114" s="60">
        <v>0</v>
      </c>
      <c r="I114" s="17">
        <v>0</v>
      </c>
      <c r="J114" s="58">
        <v>0</v>
      </c>
      <c r="K114" s="71"/>
      <c r="L114" s="259">
        <v>85</v>
      </c>
      <c r="M114" s="251" t="str">
        <f t="shared" si="21"/>
        <v>НБЗК-2</v>
      </c>
      <c r="N114" s="115" t="str">
        <f t="shared" si="22"/>
        <v>К-100-65-200А</v>
      </c>
      <c r="O114" s="16" t="str">
        <f>IF(ISNUMBER(насосы!U91),"т",IF(ISNUMBER(насосы!V91),"к",""))</f>
        <v/>
      </c>
      <c r="P114" s="16">
        <f t="shared" si="23"/>
        <v>0</v>
      </c>
      <c r="Q114" s="16">
        <f t="shared" si="23"/>
        <v>0</v>
      </c>
      <c r="R114" s="16">
        <f>IF(O114="к",D114,0)</f>
        <v>0</v>
      </c>
      <c r="S114" s="16">
        <f>IF(O114="к",P114+Q114+R114,P114+Q114)</f>
        <v>0</v>
      </c>
      <c r="T114" s="16" t="str">
        <f>IF(OR(O114="к",O114="т"),D114,"0")</f>
        <v>0</v>
      </c>
      <c r="U114" s="16">
        <f t="shared" si="20"/>
        <v>0</v>
      </c>
      <c r="V114" s="97">
        <f>T114*0.9*0.05*0.01</f>
        <v>0</v>
      </c>
      <c r="W114" s="16">
        <f>T114-(U114+V114)</f>
        <v>0</v>
      </c>
      <c r="X114" s="59">
        <f>S114-W114</f>
        <v>0</v>
      </c>
    </row>
    <row r="115" spans="1:24" ht="13.5" thickBot="1" x14ac:dyDescent="0.25">
      <c r="A115" s="63" t="str">
        <f>насосы!B92</f>
        <v>НБЗК-3</v>
      </c>
      <c r="B115" s="107" t="s">
        <v>130</v>
      </c>
      <c r="C115" s="360" t="s">
        <v>172</v>
      </c>
      <c r="D115" s="361">
        <v>0</v>
      </c>
      <c r="E115" s="75">
        <v>0</v>
      </c>
      <c r="F115" s="75">
        <v>0</v>
      </c>
      <c r="G115" s="75">
        <v>0</v>
      </c>
      <c r="H115" s="57">
        <v>0</v>
      </c>
      <c r="I115" s="75">
        <v>0</v>
      </c>
      <c r="J115" s="76">
        <v>0</v>
      </c>
      <c r="K115" s="40"/>
      <c r="L115" s="261">
        <v>86</v>
      </c>
      <c r="M115" s="265" t="str">
        <f t="shared" si="21"/>
        <v>НБЗК-3</v>
      </c>
      <c r="N115" s="266" t="str">
        <f t="shared" si="22"/>
        <v>К-100-65-200А</v>
      </c>
      <c r="O115" s="216" t="str">
        <f>IF(ISNUMBER(насосы!U92),"т",IF(ISNUMBER(насосы!V92),"к",""))</f>
        <v/>
      </c>
      <c r="P115" s="50">
        <f t="shared" si="23"/>
        <v>0</v>
      </c>
      <c r="Q115" s="50">
        <f t="shared" si="23"/>
        <v>0</v>
      </c>
      <c r="R115" s="50">
        <f>IF(O115="к",D115,0)</f>
        <v>0</v>
      </c>
      <c r="S115" s="50">
        <f>IF(O115="к",P115+Q115+R115,P115+Q115)</f>
        <v>0</v>
      </c>
      <c r="T115" s="48" t="str">
        <f>IF(OR(O115="к",O115="т"),D115,"0")</f>
        <v>0</v>
      </c>
      <c r="U115" s="50">
        <f t="shared" si="20"/>
        <v>0</v>
      </c>
      <c r="V115" s="101">
        <f>T115*0.9*0.05*0.01</f>
        <v>0</v>
      </c>
      <c r="W115" s="50">
        <f>T115-(U115+V115)</f>
        <v>0</v>
      </c>
      <c r="X115" s="44">
        <f>S115-W115</f>
        <v>0</v>
      </c>
    </row>
    <row r="116" spans="1:24" x14ac:dyDescent="0.2">
      <c r="A116" s="357"/>
      <c r="B116" s="357"/>
      <c r="C116" s="17"/>
      <c r="D116" s="17">
        <f>SUM(D22:D115)</f>
        <v>39.117500000000021</v>
      </c>
      <c r="E116" s="17">
        <f>SUM(E30:E115)</f>
        <v>1.4689999999999945</v>
      </c>
      <c r="F116" s="17">
        <f>SUM(F30:F115)</f>
        <v>0.73300000000000021</v>
      </c>
      <c r="G116" s="17">
        <f>SUM(G30:G115)</f>
        <v>0.61809999999999865</v>
      </c>
      <c r="H116" s="60"/>
      <c r="I116" s="17">
        <f>SUM(I30:I115)</f>
        <v>2.2019999999999973</v>
      </c>
      <c r="J116" s="17">
        <f>SUM(J30:J115)</f>
        <v>0.61809999999999865</v>
      </c>
      <c r="K116" s="3"/>
      <c r="L116" s="3"/>
      <c r="M116" s="685" t="s">
        <v>131</v>
      </c>
      <c r="N116" s="686"/>
      <c r="O116" s="214"/>
      <c r="P116" s="335">
        <f>SUM(P30:P115)</f>
        <v>1.4689999999999945</v>
      </c>
      <c r="Q116" s="335">
        <f>SUM(Q30:Q115)</f>
        <v>0.73300000000000021</v>
      </c>
      <c r="R116" s="335">
        <f t="shared" ref="R116:W116" si="24">SUM(R30:R115)</f>
        <v>0</v>
      </c>
      <c r="S116" s="335">
        <f t="shared" si="24"/>
        <v>2.2019999999999973</v>
      </c>
      <c r="T116" s="335">
        <f t="shared" si="24"/>
        <v>0</v>
      </c>
      <c r="U116" s="337">
        <f t="shared" si="24"/>
        <v>0</v>
      </c>
      <c r="V116" s="333">
        <f t="shared" si="24"/>
        <v>0</v>
      </c>
      <c r="W116" s="324">
        <f t="shared" si="24"/>
        <v>0</v>
      </c>
      <c r="X116" s="325">
        <f>SUM(X30:X115)</f>
        <v>2.2019999999999973</v>
      </c>
    </row>
    <row r="117" spans="1:24" x14ac:dyDescent="0.2">
      <c r="A117" s="356"/>
      <c r="B117" s="356"/>
      <c r="C117" s="362"/>
      <c r="D117" s="362"/>
      <c r="E117" s="362"/>
      <c r="F117" s="362"/>
      <c r="G117" s="362"/>
      <c r="H117" s="363"/>
      <c r="I117" s="362"/>
      <c r="J117" s="362"/>
      <c r="K117" s="358"/>
      <c r="L117" s="3"/>
      <c r="M117" s="675" t="s">
        <v>225</v>
      </c>
      <c r="N117" s="676"/>
      <c r="O117" s="267"/>
      <c r="P117" s="334">
        <f>P24</f>
        <v>4.9000000000000004</v>
      </c>
      <c r="Q117" s="334">
        <f t="shared" ref="Q117:X117" si="25">Q24</f>
        <v>7.48</v>
      </c>
      <c r="R117" s="334">
        <f t="shared" si="25"/>
        <v>4.32</v>
      </c>
      <c r="S117" s="334" t="e">
        <f t="shared" si="25"/>
        <v>#REF!</v>
      </c>
      <c r="T117" s="334" t="e">
        <f t="shared" si="25"/>
        <v>#REF!</v>
      </c>
      <c r="U117" s="334" t="e">
        <f t="shared" si="25"/>
        <v>#REF!</v>
      </c>
      <c r="V117" s="332" t="e">
        <f t="shared" si="25"/>
        <v>#REF!</v>
      </c>
      <c r="W117" s="97" t="e">
        <f t="shared" si="25"/>
        <v>#REF!</v>
      </c>
      <c r="X117" s="327" t="e">
        <f t="shared" si="25"/>
        <v>#REF!</v>
      </c>
    </row>
    <row r="118" spans="1:24" ht="13.9" customHeight="1" thickBot="1" x14ac:dyDescent="0.25">
      <c r="A118" s="356"/>
      <c r="B118" s="356"/>
      <c r="C118" s="356"/>
      <c r="D118" s="356"/>
      <c r="E118" s="356"/>
      <c r="F118" s="356"/>
      <c r="G118" s="356"/>
      <c r="H118" s="355"/>
      <c r="I118" s="356"/>
      <c r="J118" s="356"/>
      <c r="K118" s="358"/>
      <c r="L118" s="3"/>
      <c r="M118" s="673" t="s">
        <v>132</v>
      </c>
      <c r="N118" s="674"/>
      <c r="O118" s="41"/>
      <c r="P118" s="336">
        <f>P116+P117</f>
        <v>6.3689999999999944</v>
      </c>
      <c r="Q118" s="336">
        <f>Q116+Q117</f>
        <v>8.213000000000001</v>
      </c>
      <c r="R118" s="336">
        <f t="shared" ref="R118:X118" si="26">R116+R117</f>
        <v>4.32</v>
      </c>
      <c r="S118" s="336" t="e">
        <f t="shared" si="26"/>
        <v>#REF!</v>
      </c>
      <c r="T118" s="338" t="e">
        <f t="shared" si="26"/>
        <v>#REF!</v>
      </c>
      <c r="U118" s="339" t="e">
        <f t="shared" si="26"/>
        <v>#REF!</v>
      </c>
      <c r="V118" s="340" t="e">
        <f t="shared" si="26"/>
        <v>#REF!</v>
      </c>
      <c r="W118" s="269" t="e">
        <f t="shared" si="26"/>
        <v>#REF!</v>
      </c>
      <c r="X118" s="328" t="e">
        <f t="shared" si="26"/>
        <v>#REF!</v>
      </c>
    </row>
    <row r="119" spans="1:24" ht="13.5" thickBot="1" x14ac:dyDescent="0.25">
      <c r="A119" s="356"/>
      <c r="B119" s="356"/>
      <c r="C119" s="356"/>
      <c r="D119" s="356"/>
      <c r="E119" s="356"/>
      <c r="F119" s="356"/>
      <c r="G119" s="356"/>
      <c r="H119" s="355"/>
      <c r="I119" s="356"/>
      <c r="J119" s="356"/>
      <c r="K119" s="358"/>
      <c r="L119" s="3"/>
      <c r="M119" s="279"/>
      <c r="N119" s="279"/>
      <c r="O119" s="279"/>
      <c r="P119" s="279"/>
      <c r="Q119" s="279"/>
      <c r="R119" s="279"/>
      <c r="S119" s="279"/>
      <c r="T119" s="639" t="s">
        <v>133</v>
      </c>
      <c r="U119" s="640"/>
      <c r="V119" s="640"/>
      <c r="W119" s="641"/>
      <c r="X119" s="326" t="e">
        <f>X24+X116</f>
        <v>#REF!</v>
      </c>
    </row>
    <row r="120" spans="1:24" ht="13.5" thickBot="1" x14ac:dyDescent="0.25">
      <c r="A120" s="359"/>
      <c r="B120" s="359"/>
      <c r="C120" s="359"/>
      <c r="D120" s="359"/>
      <c r="E120" s="359"/>
      <c r="F120" s="359"/>
      <c r="G120" s="359"/>
      <c r="H120" s="359"/>
      <c r="I120" s="359"/>
      <c r="J120" s="359"/>
      <c r="K120" s="359"/>
      <c r="T120" s="626" t="s">
        <v>134</v>
      </c>
      <c r="U120" s="627"/>
      <c r="V120" s="627"/>
      <c r="W120" s="628"/>
      <c r="X120" s="95">
        <f>18+P118*45/365</f>
        <v>18.78521917808219</v>
      </c>
    </row>
    <row r="122" spans="1:24" x14ac:dyDescent="0.2">
      <c r="S122" s="11" t="s">
        <v>169</v>
      </c>
    </row>
    <row r="123" spans="1:24" x14ac:dyDescent="0.2">
      <c r="S123" s="11"/>
      <c r="T123" s="11"/>
      <c r="U123" s="11"/>
      <c r="V123" s="11"/>
      <c r="W123" s="11"/>
      <c r="X123" s="11"/>
    </row>
    <row r="124" spans="1:24" x14ac:dyDescent="0.2">
      <c r="T124" s="11"/>
      <c r="U124" s="11"/>
      <c r="V124" s="11"/>
      <c r="W124" s="11"/>
      <c r="X124" s="11"/>
    </row>
    <row r="125" spans="1:24" x14ac:dyDescent="0.2">
      <c r="S125" s="11" t="s">
        <v>240</v>
      </c>
    </row>
    <row r="126" spans="1:24" x14ac:dyDescent="0.2">
      <c r="P126" s="209"/>
      <c r="Q126" s="209"/>
      <c r="R126" s="209"/>
      <c r="S126" s="209"/>
      <c r="T126" s="11"/>
      <c r="U126" s="11"/>
      <c r="V126" s="11"/>
      <c r="W126" s="11"/>
      <c r="X126" s="11"/>
    </row>
    <row r="127" spans="1:24" x14ac:dyDescent="0.2">
      <c r="L127" s="6"/>
      <c r="M127" s="6"/>
      <c r="N127" s="6"/>
      <c r="O127" s="6"/>
      <c r="P127" s="6"/>
      <c r="Q127" s="6"/>
      <c r="R127" s="6"/>
      <c r="S127" s="6"/>
      <c r="T127" s="559"/>
      <c r="U127" s="559"/>
      <c r="V127" s="209"/>
      <c r="W127" s="209"/>
      <c r="X127" s="209"/>
    </row>
    <row r="128" spans="1:24" x14ac:dyDescent="0.2">
      <c r="L128" s="6"/>
      <c r="M128" s="6"/>
      <c r="N128" s="6"/>
      <c r="O128" s="6"/>
      <c r="P128" s="6"/>
      <c r="Q128" s="6"/>
      <c r="R128" s="6"/>
      <c r="S128" s="6"/>
      <c r="T128" s="6"/>
      <c r="U128" s="6"/>
    </row>
    <row r="129" spans="12:24" x14ac:dyDescent="0.2">
      <c r="L129" s="6"/>
      <c r="M129" s="6"/>
      <c r="N129" s="6"/>
      <c r="O129" s="6"/>
      <c r="P129" s="6"/>
      <c r="Q129" s="6"/>
      <c r="R129" s="6"/>
      <c r="S129" s="6"/>
      <c r="T129" s="6"/>
      <c r="U129" s="6"/>
    </row>
    <row r="130" spans="12:24" x14ac:dyDescent="0.2">
      <c r="L130" s="199"/>
      <c r="M130" s="199"/>
      <c r="N130" s="199"/>
      <c r="O130" s="199"/>
      <c r="P130" s="199"/>
      <c r="Q130" s="199"/>
      <c r="R130" s="199"/>
      <c r="S130" s="199"/>
      <c r="T130" s="6"/>
      <c r="U130" s="6"/>
    </row>
    <row r="131" spans="12:24" x14ac:dyDescent="0.2">
      <c r="L131" s="560"/>
      <c r="M131" s="560"/>
      <c r="N131" s="7"/>
      <c r="O131" s="12"/>
      <c r="P131" s="12"/>
      <c r="Q131" s="12"/>
      <c r="R131" s="12"/>
      <c r="S131" s="12"/>
      <c r="T131" s="199"/>
      <c r="U131" s="199"/>
      <c r="V131" s="272"/>
      <c r="W131" s="271"/>
      <c r="X131" s="271"/>
    </row>
    <row r="132" spans="12:24" x14ac:dyDescent="0.2">
      <c r="L132" s="560"/>
      <c r="M132" s="560"/>
      <c r="N132" s="7"/>
      <c r="O132" s="12"/>
      <c r="P132" s="12"/>
      <c r="Q132" s="12"/>
      <c r="R132" s="12"/>
      <c r="S132" s="12"/>
      <c r="T132" s="229"/>
      <c r="U132" s="229"/>
      <c r="V132" s="201"/>
      <c r="W132" s="201"/>
      <c r="X132" s="201"/>
    </row>
    <row r="133" spans="12:24" x14ac:dyDescent="0.2">
      <c r="L133" s="560"/>
      <c r="M133" s="560"/>
      <c r="N133" s="7"/>
      <c r="O133" s="12"/>
      <c r="P133" s="12"/>
      <c r="Q133" s="12"/>
      <c r="R133" s="12"/>
      <c r="S133" s="12"/>
      <c r="T133" s="229"/>
      <c r="U133" s="229"/>
      <c r="V133" s="201"/>
      <c r="W133" s="201"/>
      <c r="X133" s="201"/>
    </row>
    <row r="134" spans="12:24" x14ac:dyDescent="0.2">
      <c r="L134" s="560"/>
      <c r="M134" s="560"/>
      <c r="N134" s="7"/>
      <c r="O134" s="12"/>
      <c r="P134" s="12"/>
      <c r="Q134" s="12"/>
      <c r="R134" s="12"/>
      <c r="S134" s="12"/>
      <c r="T134" s="229"/>
      <c r="U134" s="229"/>
      <c r="V134" s="201"/>
      <c r="W134" s="201"/>
      <c r="X134" s="201"/>
    </row>
    <row r="135" spans="12:24" x14ac:dyDescent="0.2">
      <c r="L135" s="560"/>
      <c r="M135" s="561"/>
      <c r="N135" s="7"/>
      <c r="O135" s="12"/>
      <c r="P135" s="12"/>
      <c r="Q135" s="12"/>
      <c r="R135" s="12"/>
      <c r="S135" s="12"/>
      <c r="T135" s="229"/>
      <c r="U135" s="229"/>
      <c r="V135" s="201"/>
      <c r="W135" s="201"/>
      <c r="X135" s="201"/>
    </row>
    <row r="136" spans="12:24" ht="15" x14ac:dyDescent="0.2">
      <c r="L136" s="273"/>
      <c r="M136" s="273"/>
      <c r="N136" s="274"/>
      <c r="O136" s="274"/>
      <c r="P136" s="274"/>
      <c r="Q136" s="274"/>
      <c r="R136" s="274"/>
      <c r="S136" s="274"/>
      <c r="T136" s="229"/>
      <c r="U136" s="229"/>
      <c r="V136" s="201"/>
      <c r="W136" s="201"/>
      <c r="X136" s="201"/>
    </row>
    <row r="137" spans="12:24" ht="15" x14ac:dyDescent="0.2">
      <c r="L137" s="273"/>
      <c r="M137" s="274"/>
      <c r="N137" s="274"/>
      <c r="O137" s="274"/>
      <c r="P137" s="274"/>
      <c r="Q137" s="274"/>
      <c r="R137" s="274"/>
      <c r="S137" s="274"/>
      <c r="T137" s="274"/>
      <c r="U137" s="274"/>
      <c r="V137" s="274"/>
      <c r="W137" s="274"/>
      <c r="X137" s="274"/>
    </row>
    <row r="138" spans="12:24" ht="15" x14ac:dyDescent="0.2">
      <c r="L138" s="273"/>
      <c r="M138" s="274"/>
      <c r="N138" s="274"/>
      <c r="O138" s="274"/>
      <c r="P138" s="274"/>
      <c r="Q138" s="275"/>
      <c r="R138" s="276"/>
      <c r="S138" s="277"/>
      <c r="T138" s="274"/>
      <c r="U138" s="274"/>
      <c r="V138" s="274"/>
      <c r="W138" s="274"/>
      <c r="X138" s="274"/>
    </row>
  </sheetData>
  <mergeCells count="63">
    <mergeCell ref="T2:X6"/>
    <mergeCell ref="X25:X29"/>
    <mergeCell ref="M12:X12"/>
    <mergeCell ref="U14:U19"/>
    <mergeCell ref="V14:V19"/>
    <mergeCell ref="W14:W19"/>
    <mergeCell ref="X14:X19"/>
    <mergeCell ref="Q14:Q19"/>
    <mergeCell ref="U25:U29"/>
    <mergeCell ref="V25:V29"/>
    <mergeCell ref="R14:R19"/>
    <mergeCell ref="O14:O19"/>
    <mergeCell ref="P14:P19"/>
    <mergeCell ref="O25:O29"/>
    <mergeCell ref="P25:P29"/>
    <mergeCell ref="Q25:Q29"/>
    <mergeCell ref="R25:R29"/>
    <mergeCell ref="F27:F29"/>
    <mergeCell ref="G27:G29"/>
    <mergeCell ref="H27:H29"/>
    <mergeCell ref="M118:N118"/>
    <mergeCell ref="M117:N117"/>
    <mergeCell ref="K24:K29"/>
    <mergeCell ref="M24:M29"/>
    <mergeCell ref="N24:N29"/>
    <mergeCell ref="M116:N116"/>
    <mergeCell ref="A24:A29"/>
    <mergeCell ref="B24:B29"/>
    <mergeCell ref="D24:D29"/>
    <mergeCell ref="E24:J24"/>
    <mergeCell ref="I27:I29"/>
    <mergeCell ref="J27:J29"/>
    <mergeCell ref="E25:H25"/>
    <mergeCell ref="I25:J26"/>
    <mergeCell ref="E26:E29"/>
    <mergeCell ref="F26:H26"/>
    <mergeCell ref="E15:H15"/>
    <mergeCell ref="I15:J16"/>
    <mergeCell ref="E16:E19"/>
    <mergeCell ref="F16:H16"/>
    <mergeCell ref="F17:F19"/>
    <mergeCell ref="G17:G19"/>
    <mergeCell ref="H17:H19"/>
    <mergeCell ref="M8:X9"/>
    <mergeCell ref="M11:X11"/>
    <mergeCell ref="A14:A19"/>
    <mergeCell ref="B14:B19"/>
    <mergeCell ref="D14:D19"/>
    <mergeCell ref="E14:J14"/>
    <mergeCell ref="I17:I19"/>
    <mergeCell ref="J17:J19"/>
    <mergeCell ref="C14:C19"/>
    <mergeCell ref="K14:K19"/>
    <mergeCell ref="T120:W120"/>
    <mergeCell ref="L14:L19"/>
    <mergeCell ref="S14:S19"/>
    <mergeCell ref="T14:T19"/>
    <mergeCell ref="M14:M19"/>
    <mergeCell ref="N14:N19"/>
    <mergeCell ref="W25:W29"/>
    <mergeCell ref="T119:W119"/>
    <mergeCell ref="S25:S29"/>
    <mergeCell ref="T25:T29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&amp;L&amp;"Times New Roman Cyr,обычный"&amp;8ТЭЦ-7, КТЦ, ТО</oddHeader>
    <oddFooter>&amp;R&amp;"Times New Roman Cyr,обычный"&amp;8&amp;F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G109"/>
  <sheetViews>
    <sheetView workbookViewId="0"/>
  </sheetViews>
  <sheetFormatPr defaultRowHeight="12.75" outlineLevelCol="1" x14ac:dyDescent="0.2"/>
  <cols>
    <col min="1" max="1" width="5" customWidth="1"/>
    <col min="2" max="2" width="14.7109375" style="120" customWidth="1"/>
    <col min="3" max="3" width="6.7109375" style="120" customWidth="1"/>
    <col min="4" max="4" width="6.28515625" style="120" customWidth="1"/>
    <col min="5" max="5" width="10.85546875" style="120" customWidth="1"/>
    <col min="6" max="6" width="12" style="119" customWidth="1"/>
    <col min="7" max="7" width="11.28515625" style="119" customWidth="1"/>
    <col min="8" max="8" width="12.7109375" style="119" customWidth="1"/>
    <col min="9" max="9" width="11.140625" style="119" hidden="1" customWidth="1" outlineLevel="1"/>
    <col min="10" max="10" width="7.140625" style="119" hidden="1" customWidth="1" outlineLevel="1"/>
    <col min="11" max="12" width="3.28515625" style="119" hidden="1" customWidth="1" outlineLevel="1"/>
    <col min="13" max="13" width="3.42578125" style="119" hidden="1" customWidth="1" outlineLevel="1"/>
    <col min="14" max="14" width="4.85546875" style="119" hidden="1" customWidth="1" outlineLevel="1"/>
    <col min="15" max="15" width="5.7109375" style="119" hidden="1" customWidth="1" outlineLevel="1"/>
    <col min="16" max="16" width="5.28515625" style="119" hidden="1" customWidth="1" outlineLevel="1"/>
    <col min="17" max="17" width="6" style="119" hidden="1" customWidth="1" outlineLevel="1"/>
    <col min="18" max="18" width="6.7109375" style="119" customWidth="1" collapsed="1"/>
    <col min="19" max="19" width="3.7109375" style="119" customWidth="1"/>
    <col min="20" max="20" width="17.5703125" style="119" customWidth="1"/>
    <col min="21" max="21" width="14.85546875" customWidth="1"/>
    <col min="22" max="22" width="15.5703125" customWidth="1"/>
    <col min="23" max="23" width="15.7109375" style="6" customWidth="1"/>
    <col min="24" max="24" width="15.85546875" style="6" customWidth="1"/>
    <col min="25" max="25" width="4.85546875" style="6" customWidth="1"/>
    <col min="26" max="28" width="14.28515625" style="6" customWidth="1"/>
    <col min="29" max="29" width="13.28515625" style="6" customWidth="1"/>
    <col min="30" max="30" width="12.28515625" style="6" customWidth="1"/>
    <col min="32" max="32" width="9.7109375" customWidth="1"/>
    <col min="35" max="35" width="6.140625" customWidth="1"/>
    <col min="36" max="36" width="7" customWidth="1"/>
    <col min="37" max="37" width="5.140625" bestFit="1" customWidth="1"/>
    <col min="38" max="38" width="3.140625" customWidth="1"/>
    <col min="39" max="39" width="2.7109375" customWidth="1"/>
    <col min="40" max="40" width="3.28515625" customWidth="1"/>
    <col min="41" max="41" width="2.7109375" customWidth="1"/>
    <col min="42" max="42" width="3.42578125" customWidth="1"/>
    <col min="43" max="43" width="4.7109375" bestFit="1" customWidth="1"/>
    <col min="44" max="44" width="4.85546875" customWidth="1"/>
    <col min="45" max="45" width="7.140625" customWidth="1"/>
    <col min="46" max="46" width="4.7109375" customWidth="1"/>
    <col min="47" max="47" width="3.7109375" customWidth="1"/>
    <col min="48" max="48" width="5.140625" bestFit="1" customWidth="1"/>
    <col min="49" max="50" width="5.140625" customWidth="1"/>
    <col min="51" max="51" width="5.28515625" customWidth="1"/>
    <col min="52" max="52" width="5.140625" customWidth="1"/>
    <col min="53" max="53" width="4.85546875" customWidth="1"/>
    <col min="54" max="54" width="5.28515625" customWidth="1"/>
    <col min="55" max="55" width="4.42578125" customWidth="1"/>
    <col min="56" max="56" width="5.28515625" bestFit="1" customWidth="1"/>
    <col min="57" max="57" width="4.7109375" customWidth="1"/>
    <col min="58" max="58" width="5.140625" customWidth="1"/>
  </cols>
  <sheetData>
    <row r="1" spans="1:59" ht="72" customHeight="1" x14ac:dyDescent="0.2">
      <c r="D1" s="608" t="s">
        <v>163</v>
      </c>
      <c r="E1" s="608"/>
      <c r="F1" s="608"/>
      <c r="G1" s="608"/>
      <c r="H1" s="608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608" t="s">
        <v>163</v>
      </c>
      <c r="U1" s="608"/>
      <c r="V1" s="608"/>
      <c r="W1" s="608"/>
      <c r="X1" s="608"/>
      <c r="Y1" s="200"/>
      <c r="Z1" s="200"/>
      <c r="AA1" s="200"/>
      <c r="AB1" s="200"/>
      <c r="AC1" s="201"/>
      <c r="AD1" s="200"/>
    </row>
    <row r="2" spans="1:59" ht="13.15" customHeight="1" x14ac:dyDescent="0.2">
      <c r="A2" s="309" t="s">
        <v>226</v>
      </c>
      <c r="B2" s="323">
        <f ca="1">NOW()</f>
        <v>40858.423804861108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11"/>
      <c r="T2" s="407" t="s">
        <v>210</v>
      </c>
      <c r="U2" s="408" t="e">
        <f>#REF!</f>
        <v>#REF!</v>
      </c>
      <c r="V2" s="409" t="e">
        <f>U2+#REF!-1</f>
        <v>#REF!</v>
      </c>
      <c r="X2" s="400">
        <f ca="1">NOW()</f>
        <v>40858.423804861108</v>
      </c>
      <c r="Y2" s="346"/>
      <c r="Z2" s="346"/>
      <c r="AA2" s="346"/>
      <c r="AB2" s="113"/>
    </row>
    <row r="3" spans="1:59" ht="33" customHeight="1" x14ac:dyDescent="0.2">
      <c r="A3" s="697" t="s">
        <v>164</v>
      </c>
      <c r="B3" s="698"/>
      <c r="C3" s="698"/>
      <c r="D3" s="698"/>
      <c r="E3" s="698"/>
      <c r="F3" s="698"/>
      <c r="G3" s="698"/>
      <c r="H3" s="698"/>
      <c r="I3" s="437"/>
      <c r="J3" s="437"/>
      <c r="K3" s="437"/>
      <c r="L3" s="437"/>
      <c r="M3" s="437"/>
      <c r="N3" s="437"/>
      <c r="O3" s="437"/>
      <c r="P3" s="437"/>
      <c r="R3" s="437"/>
      <c r="S3" s="697" t="e">
        <f>"График
ремонта насосного оборудования ТО КТЦ ТЭЦ-7в "&amp;YEAR(U2)&amp;" году"</f>
        <v>#REF!</v>
      </c>
      <c r="T3" s="697"/>
      <c r="U3" s="697"/>
      <c r="V3" s="697"/>
      <c r="W3" s="697"/>
      <c r="X3" s="697"/>
      <c r="Y3" s="341"/>
      <c r="Z3" s="341"/>
      <c r="AA3" s="341"/>
      <c r="AB3" s="341"/>
      <c r="AC3" s="270"/>
      <c r="AD3" s="270"/>
    </row>
    <row r="4" spans="1:59" ht="10.9" customHeight="1" thickBot="1" x14ac:dyDescent="0.25">
      <c r="A4" s="23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X4" s="199"/>
      <c r="Y4" s="199"/>
      <c r="Z4" s="199"/>
      <c r="AA4" s="199"/>
      <c r="AB4" s="199"/>
    </row>
    <row r="5" spans="1:59" ht="16.149999999999999" customHeight="1" thickBot="1" x14ac:dyDescent="0.25">
      <c r="A5" s="706" t="s">
        <v>155</v>
      </c>
      <c r="B5" s="702" t="s">
        <v>148</v>
      </c>
      <c r="C5" s="709" t="s">
        <v>160</v>
      </c>
      <c r="D5" s="710"/>
      <c r="E5" s="711" t="s">
        <v>156</v>
      </c>
      <c r="F5" s="712"/>
      <c r="G5" s="713" t="s">
        <v>157</v>
      </c>
      <c r="H5" s="714"/>
      <c r="I5" s="462"/>
      <c r="J5" s="463" t="s">
        <v>253</v>
      </c>
      <c r="K5" s="442"/>
      <c r="L5" s="442"/>
      <c r="M5" s="442"/>
      <c r="N5" s="442"/>
      <c r="O5" s="442"/>
      <c r="P5" s="442"/>
      <c r="Q5" s="442"/>
      <c r="R5" s="443"/>
      <c r="S5" s="704" t="s">
        <v>155</v>
      </c>
      <c r="T5" s="702" t="s">
        <v>148</v>
      </c>
      <c r="U5" s="707" t="e">
        <f>U2</f>
        <v>#REF!</v>
      </c>
      <c r="V5" s="708"/>
      <c r="W5" s="699" t="s">
        <v>242</v>
      </c>
      <c r="X5" s="700"/>
      <c r="Y5" s="706" t="s">
        <v>155</v>
      </c>
      <c r="Z5" s="702" t="s">
        <v>148</v>
      </c>
      <c r="AA5" s="715" t="s">
        <v>229</v>
      </c>
      <c r="AB5" s="716"/>
      <c r="AC5" s="715" t="s">
        <v>228</v>
      </c>
      <c r="AD5" s="716"/>
      <c r="AE5" s="112"/>
      <c r="AF5" s="342"/>
      <c r="AG5" s="112"/>
      <c r="AH5" s="112"/>
      <c r="AI5" s="112"/>
      <c r="AJ5" s="112"/>
      <c r="AK5" s="112"/>
      <c r="AL5" s="112"/>
      <c r="AM5" s="438"/>
      <c r="AN5" s="112"/>
      <c r="AO5" s="112"/>
      <c r="AP5" s="112"/>
      <c r="AQ5" s="438"/>
      <c r="AS5" s="119"/>
      <c r="AT5" s="112"/>
      <c r="AU5" s="112"/>
      <c r="AV5" s="6"/>
      <c r="AW5" s="6"/>
      <c r="AX5" s="6"/>
      <c r="AY5" s="6"/>
      <c r="AZ5" s="6"/>
      <c r="BA5" s="6"/>
      <c r="BB5" s="112"/>
      <c r="BC5" s="112"/>
      <c r="BD5" s="112"/>
      <c r="BE5" s="6"/>
      <c r="BF5" s="6"/>
      <c r="BG5" s="6"/>
    </row>
    <row r="6" spans="1:59" ht="47.45" customHeight="1" thickBot="1" x14ac:dyDescent="0.25">
      <c r="A6" s="705"/>
      <c r="B6" s="703"/>
      <c r="C6" s="163" t="s">
        <v>161</v>
      </c>
      <c r="D6" s="162" t="s">
        <v>162</v>
      </c>
      <c r="E6" s="147" t="s">
        <v>158</v>
      </c>
      <c r="F6" s="148" t="s">
        <v>159</v>
      </c>
      <c r="G6" s="169" t="s">
        <v>158</v>
      </c>
      <c r="H6" s="405" t="s">
        <v>159</v>
      </c>
      <c r="I6" s="465" t="s">
        <v>148</v>
      </c>
      <c r="J6" s="464" t="s">
        <v>247</v>
      </c>
      <c r="K6" s="469" t="s">
        <v>244</v>
      </c>
      <c r="L6" s="469" t="s">
        <v>245</v>
      </c>
      <c r="M6" s="469" t="s">
        <v>246</v>
      </c>
      <c r="N6" s="470" t="s">
        <v>250</v>
      </c>
      <c r="O6" s="476" t="s">
        <v>248</v>
      </c>
      <c r="P6" s="476" t="s">
        <v>249</v>
      </c>
      <c r="Q6" s="499" t="s">
        <v>256</v>
      </c>
      <c r="R6" s="441" t="s">
        <v>258</v>
      </c>
      <c r="S6" s="705"/>
      <c r="T6" s="703"/>
      <c r="U6" s="149" t="s">
        <v>231</v>
      </c>
      <c r="V6" s="148" t="s">
        <v>159</v>
      </c>
      <c r="W6" s="169" t="s">
        <v>231</v>
      </c>
      <c r="X6" s="405" t="s">
        <v>159</v>
      </c>
      <c r="Y6" s="717"/>
      <c r="Z6" s="718"/>
      <c r="AA6" s="370" t="s">
        <v>232</v>
      </c>
      <c r="AB6" s="371" t="s">
        <v>227</v>
      </c>
      <c r="AC6" s="352" t="s">
        <v>158</v>
      </c>
      <c r="AD6" s="353" t="s">
        <v>227</v>
      </c>
      <c r="AE6" s="112"/>
      <c r="AF6" s="461"/>
      <c r="AG6" s="461"/>
      <c r="AH6" s="343"/>
      <c r="AI6" s="343"/>
      <c r="AJ6" s="343"/>
      <c r="AK6" s="455"/>
      <c r="AL6" s="455"/>
      <c r="AM6" s="278"/>
      <c r="AN6" s="278"/>
      <c r="AO6" s="278"/>
      <c r="AP6" s="455"/>
      <c r="AQ6" s="455"/>
      <c r="AR6" s="455"/>
      <c r="AS6" s="455"/>
      <c r="AT6" s="456"/>
      <c r="AU6" s="436"/>
      <c r="AV6" s="455"/>
      <c r="AW6" s="455"/>
      <c r="AX6" s="274"/>
      <c r="AY6" s="274"/>
      <c r="AZ6" s="274"/>
      <c r="BA6" s="6"/>
      <c r="BB6" s="455"/>
      <c r="BC6" s="455"/>
      <c r="BD6" s="274"/>
      <c r="BE6" s="274"/>
      <c r="BF6" s="274"/>
      <c r="BG6" s="6"/>
    </row>
    <row r="7" spans="1:59" ht="13.9" customHeight="1" x14ac:dyDescent="0.2">
      <c r="A7" s="150">
        <v>1</v>
      </c>
      <c r="B7" s="134" t="s">
        <v>82</v>
      </c>
      <c r="C7" s="122">
        <v>18</v>
      </c>
      <c r="D7" s="159">
        <v>18</v>
      </c>
      <c r="E7" s="284">
        <v>37726</v>
      </c>
      <c r="F7" s="167">
        <v>37022</v>
      </c>
      <c r="G7" s="418">
        <f t="shared" ref="G7:G38" si="0">IF(E7&gt;F7,EDATE(E7,C7*2),EDATE(F7,C7))</f>
        <v>38822</v>
      </c>
      <c r="H7" s="123">
        <f t="shared" ref="H7:H38" si="1">IF(E7&gt;F7,EDATE(E7,D7),EDATE(F7,2*D7))</f>
        <v>38275</v>
      </c>
      <c r="I7" s="170" t="s">
        <v>82</v>
      </c>
      <c r="J7" s="445">
        <v>3000</v>
      </c>
      <c r="K7" s="471"/>
      <c r="L7" s="471"/>
      <c r="M7" s="471"/>
      <c r="N7" s="471">
        <f>K7*3+L7*2+M7</f>
        <v>0</v>
      </c>
      <c r="O7" s="477">
        <v>2.9</v>
      </c>
      <c r="P7" s="478"/>
      <c r="Q7" s="500">
        <f>IF(ISNUMBER(O7),IF(J7&lt;=ВИБРО!$K$4,HLOOKUP(O7,ВИБРО!$A$4:$J$8,5,"истина"),IF(J7&lt;=ВИБРО!$K$5,HLOOKUP(O7,ВИБРО!$A$5:$J$8,4,"истина"),IF(J7&lt;=ВИБРО!$K$6,HLOOKUP(O7,ВИБРО!$A$6:$J$8,3,"истина"),HLOOKUP(O7,ВИБРО!$A$7:$J$8,2,"истина")))),IF(ISNUMBER(P7),IF(J7&lt;=ВИБРО!$K$4,HLOOKUP(P7,ВИБРО!$L$4:$U$8,5,"истина"),IF(J7&lt;=ВИБРО!$K$5,HLOOKUP(P7,ВИБРО!$L$5:$U$8,4,"истина"),IF(J7&lt;=ВИБРО!$K$6,HLOOKUP(P7,ВИБРО!$L$6:$U$8,3,"истина"),IF(J7&lt;=ВИБРО!$K$7,HLOOKUP(P7,ВИБРО!$L$7:$U$8,2,"истина"),0)))),0))</f>
        <v>0</v>
      </c>
      <c r="R7" s="446">
        <f>N7+Q7</f>
        <v>0</v>
      </c>
      <c r="S7" s="410">
        <v>1</v>
      </c>
      <c r="T7" s="170" t="s">
        <v>82</v>
      </c>
      <c r="U7" s="313" t="e">
        <f>IF(AND(G7&gt;=$U$2,G7&lt;=$V$2),G7,"")</f>
        <v>#REF!</v>
      </c>
      <c r="V7" s="401" t="e">
        <f>IF(AND(H7&gt;=$U$2,H7&lt;=$V$2),H7,"")</f>
        <v>#REF!</v>
      </c>
      <c r="W7" s="194" t="e">
        <f t="shared" ref="W7:X12" si="2">IF(G7&lt;=$V$2,G7,"")</f>
        <v>#REF!</v>
      </c>
      <c r="X7" s="372" t="e">
        <f t="shared" si="2"/>
        <v>#REF!</v>
      </c>
      <c r="Y7" s="393">
        <f>S7</f>
        <v>1</v>
      </c>
      <c r="Z7" s="390" t="str">
        <f>T7</f>
        <v>ПЭН-4</v>
      </c>
      <c r="AA7" s="384" t="e">
        <f>IF(G7&lt;$U$2,G7,"")</f>
        <v>#REF!</v>
      </c>
      <c r="AB7" s="372" t="e">
        <f>IF(H7&lt;$U$2,H7,"")</f>
        <v>#REF!</v>
      </c>
      <c r="AC7" s="367" t="e">
        <f t="shared" ref="AC7:AD12" si="3">IF(G7&lt;=$V$2,G7,"")</f>
        <v>#REF!</v>
      </c>
      <c r="AD7" s="347" t="e">
        <f t="shared" si="3"/>
        <v>#REF!</v>
      </c>
      <c r="AE7" s="344"/>
      <c r="AF7" s="344"/>
      <c r="AG7" s="345"/>
      <c r="AH7" s="342"/>
      <c r="AI7" s="399"/>
      <c r="AJ7" s="453"/>
      <c r="AK7" s="453"/>
      <c r="AL7" s="453"/>
      <c r="AM7" s="112"/>
      <c r="AN7" s="399"/>
      <c r="AO7" s="112"/>
      <c r="AP7" s="112"/>
      <c r="AQ7" s="399"/>
      <c r="AR7" s="112"/>
      <c r="AS7" s="112"/>
      <c r="AT7" s="112"/>
      <c r="AU7" s="112"/>
      <c r="AV7" s="278"/>
      <c r="AW7" s="278"/>
      <c r="AX7" s="457"/>
      <c r="AY7" s="457"/>
      <c r="AZ7" s="457"/>
      <c r="BA7" s="6"/>
      <c r="BB7" s="278"/>
      <c r="BC7" s="278"/>
      <c r="BD7" s="458"/>
      <c r="BE7" s="458"/>
      <c r="BF7" s="459"/>
      <c r="BG7" s="6"/>
    </row>
    <row r="8" spans="1:59" ht="13.9" customHeight="1" x14ac:dyDescent="0.2">
      <c r="A8" s="154">
        <v>2</v>
      </c>
      <c r="B8" s="135" t="s">
        <v>149</v>
      </c>
      <c r="C8" s="124">
        <v>18</v>
      </c>
      <c r="D8" s="160">
        <v>18</v>
      </c>
      <c r="E8" s="145"/>
      <c r="F8" s="164">
        <v>37879</v>
      </c>
      <c r="G8" s="145">
        <f t="shared" si="0"/>
        <v>38426</v>
      </c>
      <c r="H8" s="164">
        <f t="shared" si="1"/>
        <v>38975</v>
      </c>
      <c r="I8" s="171" t="s">
        <v>149</v>
      </c>
      <c r="J8" s="439">
        <v>3000</v>
      </c>
      <c r="K8" s="472"/>
      <c r="L8" s="472"/>
      <c r="M8" s="472"/>
      <c r="N8" s="472">
        <f t="shared" ref="N8:N71" si="4">K8*3+L8*2+M8</f>
        <v>0</v>
      </c>
      <c r="O8" s="479">
        <v>6.2</v>
      </c>
      <c r="P8" s="479"/>
      <c r="Q8" s="501">
        <f>IF(ISNUMBER(O8),IF(J8&lt;=ВИБРО!$K$4,HLOOKUP(O8,ВИБРО!$A$4:$J$8,5,"истина"),IF(J8&lt;=ВИБРО!$K$5,HLOOKUP(O8,ВИБРО!$A$5:$J$8,4,"истина"),IF(J8&lt;=ВИБРО!$K$6,HLOOKUP(O8,ВИБРО!$A$6:$J$8,3,"истина"),HLOOKUP(O8,ВИБРО!$A$7:$J$8,2,"истина")))),IF(ISNUMBER(P8),IF(J8&lt;=ВИБРО!$K$4,HLOOKUP(P8,ВИБРО!$L$4:$U$8,5,"истина"),IF(J8&lt;=ВИБРО!$K$5,HLOOKUP(P8,ВИБРО!$L$5:$U$8,4,"истина"),IF(J8&lt;=ВИБРО!$K$6,HLOOKUP(P8,ВИБРО!$L$6:$U$8,3,"истина"),IF(J8&lt;=ВИБРО!$K$7,HLOOKUP(P8,ВИБРО!$L$7:$U$8,2,"истина"),0)))),0))</f>
        <v>6</v>
      </c>
      <c r="R8" s="449">
        <f t="shared" ref="R8:R71" si="5">N8+Q8</f>
        <v>6</v>
      </c>
      <c r="S8" s="411">
        <v>2</v>
      </c>
      <c r="T8" s="171" t="s">
        <v>149</v>
      </c>
      <c r="U8" s="314" t="e">
        <f>IF(AND(G8&gt;=$U$2,G8&lt;=$V$2),G8,"")</f>
        <v>#REF!</v>
      </c>
      <c r="V8" s="402" t="e">
        <f t="shared" ref="V8:V71" si="6">IF(AND(H8&gt;=$U$2,H8&lt;=$V$2),H8,"")</f>
        <v>#REF!</v>
      </c>
      <c r="W8" s="406" t="e">
        <f t="shared" si="2"/>
        <v>#REF!</v>
      </c>
      <c r="X8" s="373" t="e">
        <f t="shared" si="2"/>
        <v>#REF!</v>
      </c>
      <c r="Y8" s="394">
        <f t="shared" ref="Y8:Y71" si="7">S8</f>
        <v>2</v>
      </c>
      <c r="Z8" s="391" t="str">
        <f t="shared" ref="Z8:Z71" si="8">T8</f>
        <v>ПЭН-5</v>
      </c>
      <c r="AA8" s="385" t="e">
        <f t="shared" ref="AA8:AA13" si="9">IF(G8&lt;$U$2,G8,"")</f>
        <v>#REF!</v>
      </c>
      <c r="AB8" s="373" t="e">
        <f t="shared" ref="AB8:AB13" si="10">IF(H8&lt;$U$2,H8,"")</f>
        <v>#REF!</v>
      </c>
      <c r="AC8" s="318" t="e">
        <f t="shared" si="3"/>
        <v>#REF!</v>
      </c>
      <c r="AD8" s="348" t="e">
        <f t="shared" si="3"/>
        <v>#REF!</v>
      </c>
      <c r="AE8" s="343"/>
      <c r="AF8" s="343"/>
      <c r="AG8" s="343"/>
      <c r="AH8" s="342"/>
      <c r="AI8" s="112"/>
      <c r="AJ8" s="453"/>
      <c r="AK8" s="453"/>
      <c r="AL8" s="453"/>
      <c r="AM8" s="112"/>
      <c r="AN8" s="112"/>
      <c r="AO8" s="112"/>
      <c r="AP8" s="112"/>
      <c r="AQ8" s="454"/>
      <c r="AR8" s="112"/>
      <c r="AS8" s="112"/>
      <c r="AT8" s="112"/>
      <c r="AU8" s="112"/>
      <c r="AV8" s="6"/>
      <c r="AW8" s="9"/>
      <c r="AX8" s="460"/>
      <c r="AY8" s="460"/>
      <c r="AZ8" s="460"/>
      <c r="BA8" s="6"/>
      <c r="BB8" s="6"/>
      <c r="BC8" s="9"/>
      <c r="BD8" s="274"/>
      <c r="BE8" s="274"/>
      <c r="BF8" s="274"/>
      <c r="BG8" s="6"/>
    </row>
    <row r="9" spans="1:59" x14ac:dyDescent="0.2">
      <c r="A9" s="151">
        <v>3</v>
      </c>
      <c r="B9" s="135" t="s">
        <v>150</v>
      </c>
      <c r="C9" s="124">
        <v>18</v>
      </c>
      <c r="D9" s="160">
        <v>18</v>
      </c>
      <c r="E9" s="322">
        <v>37589</v>
      </c>
      <c r="F9" s="164">
        <v>36781</v>
      </c>
      <c r="G9" s="145">
        <f t="shared" si="0"/>
        <v>38685</v>
      </c>
      <c r="H9" s="164">
        <f t="shared" si="1"/>
        <v>38136</v>
      </c>
      <c r="I9" s="171" t="s">
        <v>150</v>
      </c>
      <c r="J9" s="439">
        <v>3000</v>
      </c>
      <c r="K9" s="472"/>
      <c r="L9" s="472"/>
      <c r="M9" s="472"/>
      <c r="N9" s="472">
        <f t="shared" si="4"/>
        <v>0</v>
      </c>
      <c r="O9" s="479">
        <v>8.3000000000000007</v>
      </c>
      <c r="P9" s="479"/>
      <c r="Q9" s="501">
        <f>IF(ISNUMBER(O9),IF(J9&lt;=ВИБРО!$K$4,HLOOKUP(O9,ВИБРО!$A$4:$J$8,5,"истина"),IF(J9&lt;=ВИБРО!$K$5,HLOOKUP(O9,ВИБРО!$A$5:$J$8,4,"истина"),IF(J9&lt;=ВИБРО!$K$6,HLOOKUP(O9,ВИБРО!$A$6:$J$8,3,"истина"),HLOOKUP(O9,ВИБРО!$A$7:$J$8,2,"истина")))),IF(ISNUMBER(P9),IF(J9&lt;=ВИБРО!$K$4,HLOOKUP(P9,ВИБРО!$L$4:$U$8,5,"истина"),IF(J9&lt;=ВИБРО!$K$5,HLOOKUP(P9,ВИБРО!$L$5:$U$8,4,"истина"),IF(J9&lt;=ВИБРО!$K$6,HLOOKUP(P9,ВИБРО!$L$6:$U$8,3,"истина"),IF(J9&lt;=ВИБРО!$K$7,HLOOKUP(P9,ВИБРО!$L$7:$U$8,2,"истина"),0)))),0))</f>
        <v>8</v>
      </c>
      <c r="R9" s="449">
        <f t="shared" si="5"/>
        <v>8</v>
      </c>
      <c r="S9" s="412">
        <v>3</v>
      </c>
      <c r="T9" s="171" t="s">
        <v>150</v>
      </c>
      <c r="U9" s="195" t="e">
        <f>IF(AND(G9&gt;=$U$2,G9&lt;=$V$2),G9,"")</f>
        <v>#REF!</v>
      </c>
      <c r="V9" s="364" t="e">
        <f>IF(AND(H9&gt;=$U$2,H9&lt;=$V$2),H9,"")</f>
        <v>#REF!</v>
      </c>
      <c r="W9" s="406" t="e">
        <f t="shared" si="2"/>
        <v>#REF!</v>
      </c>
      <c r="X9" s="373" t="e">
        <f t="shared" si="2"/>
        <v>#REF!</v>
      </c>
      <c r="Y9" s="394">
        <f t="shared" si="7"/>
        <v>3</v>
      </c>
      <c r="Z9" s="391" t="str">
        <f t="shared" si="8"/>
        <v>ПЭН-6</v>
      </c>
      <c r="AA9" s="385" t="e">
        <f t="shared" si="9"/>
        <v>#REF!</v>
      </c>
      <c r="AB9" s="373" t="e">
        <f t="shared" si="10"/>
        <v>#REF!</v>
      </c>
      <c r="AC9" s="318" t="e">
        <f t="shared" si="3"/>
        <v>#REF!</v>
      </c>
      <c r="AD9" s="348" t="e">
        <f t="shared" si="3"/>
        <v>#REF!</v>
      </c>
      <c r="AE9" s="343"/>
      <c r="AF9" s="343"/>
      <c r="AG9" s="343"/>
      <c r="AH9" s="343"/>
      <c r="AI9" s="343"/>
      <c r="AJ9" s="453"/>
      <c r="AK9" s="453"/>
      <c r="AL9" s="453"/>
      <c r="AM9" s="112"/>
      <c r="AN9" s="112"/>
      <c r="AO9" s="112"/>
      <c r="AP9" s="112"/>
      <c r="AQ9" s="454"/>
      <c r="AR9" s="112"/>
      <c r="AS9" s="112"/>
      <c r="AT9" s="112"/>
      <c r="AU9" s="112"/>
      <c r="AV9" s="278"/>
      <c r="AW9" s="278"/>
      <c r="AX9" s="457"/>
      <c r="AY9" s="457"/>
      <c r="AZ9" s="457"/>
      <c r="BA9" s="6"/>
      <c r="BB9" s="278"/>
      <c r="BC9" s="278"/>
      <c r="BD9" s="458"/>
      <c r="BE9" s="458"/>
      <c r="BF9" s="459"/>
      <c r="BG9" s="6"/>
    </row>
    <row r="10" spans="1:59" x14ac:dyDescent="0.2">
      <c r="A10" s="154">
        <v>4</v>
      </c>
      <c r="B10" s="135" t="s">
        <v>151</v>
      </c>
      <c r="C10" s="124">
        <v>18</v>
      </c>
      <c r="D10" s="160">
        <v>18</v>
      </c>
      <c r="E10" s="155"/>
      <c r="F10" s="164">
        <v>37452</v>
      </c>
      <c r="G10" s="145">
        <f t="shared" si="0"/>
        <v>38001</v>
      </c>
      <c r="H10" s="164">
        <f t="shared" si="1"/>
        <v>38548</v>
      </c>
      <c r="I10" s="171" t="s">
        <v>151</v>
      </c>
      <c r="J10" s="439">
        <v>3000</v>
      </c>
      <c r="K10" s="472"/>
      <c r="L10" s="472"/>
      <c r="M10" s="472"/>
      <c r="N10" s="472">
        <f t="shared" si="4"/>
        <v>0</v>
      </c>
      <c r="O10" s="479"/>
      <c r="P10" s="479"/>
      <c r="Q10" s="501">
        <f>IF(ISNUMBER(O10),IF(J10&lt;=ВИБРО!$K$4,HLOOKUP(O10,ВИБРО!$A$4:$J$8,5,"истина"),IF(J10&lt;=ВИБРО!$K$5,HLOOKUP(O10,ВИБРО!$A$5:$J$8,4,"истина"),IF(J10&lt;=ВИБРО!$K$6,HLOOKUP(O10,ВИБРО!$A$6:$J$8,3,"истина"),HLOOKUP(O10,ВИБРО!$A$7:$J$8,2,"истина")))),IF(ISNUMBER(P10),IF(J10&lt;=ВИБРО!$K$4,HLOOKUP(P10,ВИБРО!$L$4:$U$8,5,"истина"),IF(J10&lt;=ВИБРО!$K$5,HLOOKUP(P10,ВИБРО!$L$5:$U$8,4,"истина"),IF(J10&lt;=ВИБРО!$K$6,HLOOKUP(P10,ВИБРО!$L$6:$U$8,3,"истина"),IF(J10&lt;=ВИБРО!$K$7,HLOOKUP(P10,ВИБРО!$L$7:$U$8,2,"истина"),0)))),0))</f>
        <v>0</v>
      </c>
      <c r="R10" s="449">
        <f t="shared" si="5"/>
        <v>0</v>
      </c>
      <c r="S10" s="411">
        <v>4</v>
      </c>
      <c r="T10" s="171" t="s">
        <v>151</v>
      </c>
      <c r="U10" s="195" t="e">
        <f t="shared" ref="U10:U71" si="11">IF(AND(G10&gt;=$U$2,G10&lt;=$V$2),G10,"")</f>
        <v>#REF!</v>
      </c>
      <c r="V10" s="364" t="e">
        <f t="shared" si="6"/>
        <v>#REF!</v>
      </c>
      <c r="W10" s="406" t="e">
        <f t="shared" si="2"/>
        <v>#REF!</v>
      </c>
      <c r="X10" s="373" t="e">
        <f t="shared" si="2"/>
        <v>#REF!</v>
      </c>
      <c r="Y10" s="394">
        <f t="shared" si="7"/>
        <v>4</v>
      </c>
      <c r="Z10" s="391" t="str">
        <f t="shared" si="8"/>
        <v>ПЭН-7</v>
      </c>
      <c r="AA10" s="385" t="e">
        <f t="shared" si="9"/>
        <v>#REF!</v>
      </c>
      <c r="AB10" s="373" t="e">
        <f t="shared" si="10"/>
        <v>#REF!</v>
      </c>
      <c r="AC10" s="318" t="e">
        <f t="shared" si="3"/>
        <v>#REF!</v>
      </c>
      <c r="AD10" s="348" t="e">
        <f t="shared" si="3"/>
        <v>#REF!</v>
      </c>
      <c r="AE10" s="343"/>
      <c r="AF10" s="343"/>
      <c r="AG10" s="343"/>
      <c r="AH10" s="343"/>
      <c r="AI10" s="343"/>
      <c r="AJ10" s="453"/>
      <c r="AK10" s="453"/>
      <c r="AL10" s="453"/>
      <c r="AM10" s="112"/>
      <c r="AN10" s="112"/>
      <c r="AO10" s="112"/>
      <c r="AP10" s="112"/>
      <c r="AQ10" s="343"/>
      <c r="AR10" s="454"/>
      <c r="AS10" s="112"/>
      <c r="AT10" s="112"/>
      <c r="AU10" s="112"/>
      <c r="AV10" s="6"/>
      <c r="AW10" s="9"/>
      <c r="AX10" s="460"/>
      <c r="AY10" s="460"/>
      <c r="AZ10" s="460"/>
      <c r="BA10" s="6"/>
      <c r="BB10" s="278"/>
      <c r="BC10" s="278"/>
      <c r="BD10" s="274"/>
      <c r="BE10" s="274"/>
      <c r="BF10" s="274"/>
      <c r="BG10" s="6"/>
    </row>
    <row r="11" spans="1:59" x14ac:dyDescent="0.2">
      <c r="A11" s="153">
        <v>5</v>
      </c>
      <c r="B11" s="135" t="s">
        <v>152</v>
      </c>
      <c r="C11" s="124">
        <v>18</v>
      </c>
      <c r="D11" s="160">
        <v>18</v>
      </c>
      <c r="E11" s="166">
        <v>36957</v>
      </c>
      <c r="F11" s="283">
        <v>0</v>
      </c>
      <c r="G11" s="145">
        <f t="shared" si="0"/>
        <v>38053</v>
      </c>
      <c r="H11" s="164">
        <f t="shared" si="1"/>
        <v>37506</v>
      </c>
      <c r="I11" s="171" t="s">
        <v>152</v>
      </c>
      <c r="J11" s="439">
        <v>3000</v>
      </c>
      <c r="K11" s="472"/>
      <c r="L11" s="472"/>
      <c r="M11" s="472"/>
      <c r="N11" s="472">
        <f t="shared" si="4"/>
        <v>0</v>
      </c>
      <c r="O11" s="479">
        <v>3</v>
      </c>
      <c r="P11" s="479"/>
      <c r="Q11" s="501">
        <f>IF(ISNUMBER(O11),IF(J11&lt;=ВИБРО!$K$4,HLOOKUP(O11,ВИБРО!$A$4:$J$8,5,"истина"),IF(J11&lt;=ВИБРО!$K$5,HLOOKUP(O11,ВИБРО!$A$5:$J$8,4,"истина"),IF(J11&lt;=ВИБРО!$K$6,HLOOKUP(O11,ВИБРО!$A$6:$J$8,3,"истина"),HLOOKUP(O11,ВИБРО!$A$7:$J$8,2,"истина")))),IF(ISNUMBER(P11),IF(J11&lt;=ВИБРО!$K$4,HLOOKUP(P11,ВИБРО!$L$4:$U$8,5,"истина"),IF(J11&lt;=ВИБРО!$K$5,HLOOKUP(P11,ВИБРО!$L$5:$U$8,4,"истина"),IF(J11&lt;=ВИБРО!$K$6,HLOOKUP(P11,ВИБРО!$L$6:$U$8,3,"истина"),IF(J11&lt;=ВИБРО!$K$7,HLOOKUP(P11,ВИБРО!$L$7:$U$8,2,"истина"),0)))),0))</f>
        <v>0</v>
      </c>
      <c r="R11" s="449">
        <f t="shared" si="5"/>
        <v>0</v>
      </c>
      <c r="S11" s="413">
        <v>5</v>
      </c>
      <c r="T11" s="171" t="s">
        <v>152</v>
      </c>
      <c r="U11" s="195" t="e">
        <f>IF(AND(G11&gt;=$U$2,G11&lt;=$V$2),G11,"")</f>
        <v>#REF!</v>
      </c>
      <c r="V11" s="364" t="e">
        <f t="shared" si="6"/>
        <v>#REF!</v>
      </c>
      <c r="W11" s="406" t="e">
        <f t="shared" si="2"/>
        <v>#REF!</v>
      </c>
      <c r="X11" s="373" t="e">
        <f t="shared" si="2"/>
        <v>#REF!</v>
      </c>
      <c r="Y11" s="394">
        <f t="shared" si="7"/>
        <v>5</v>
      </c>
      <c r="Z11" s="391" t="str">
        <f t="shared" si="8"/>
        <v>ПЭН-8</v>
      </c>
      <c r="AA11" s="385" t="e">
        <f t="shared" si="9"/>
        <v>#REF!</v>
      </c>
      <c r="AB11" s="373" t="e">
        <f t="shared" si="10"/>
        <v>#REF!</v>
      </c>
      <c r="AC11" s="368" t="e">
        <f t="shared" si="3"/>
        <v>#REF!</v>
      </c>
      <c r="AD11" s="349" t="e">
        <f t="shared" si="3"/>
        <v>#REF!</v>
      </c>
      <c r="AE11" s="343"/>
      <c r="AF11" s="343"/>
      <c r="AG11" s="343"/>
      <c r="AH11" s="343"/>
      <c r="AI11" s="343"/>
      <c r="AJ11" s="453"/>
      <c r="AK11" s="453"/>
      <c r="AL11" s="453"/>
      <c r="AM11" s="112"/>
      <c r="AN11" s="112"/>
      <c r="AO11" s="112"/>
      <c r="AP11" s="112"/>
      <c r="AQ11" s="343"/>
      <c r="AR11" s="454"/>
      <c r="AS11" s="112"/>
      <c r="AT11" s="112"/>
      <c r="AU11" s="112"/>
      <c r="AV11" s="278"/>
      <c r="AW11" s="278"/>
      <c r="AX11" s="457"/>
      <c r="AY11" s="457"/>
      <c r="AZ11" s="457"/>
      <c r="BA11" s="6"/>
      <c r="BB11" s="278"/>
      <c r="BC11" s="278"/>
      <c r="BD11" s="458"/>
      <c r="BE11" s="458"/>
      <c r="BF11" s="459"/>
      <c r="BG11" s="6"/>
    </row>
    <row r="12" spans="1:59" ht="13.5" thickBot="1" x14ac:dyDescent="0.25">
      <c r="A12" s="152">
        <v>6</v>
      </c>
      <c r="B12" s="136" t="s">
        <v>153</v>
      </c>
      <c r="C12" s="125">
        <v>18</v>
      </c>
      <c r="D12" s="161">
        <v>18</v>
      </c>
      <c r="E12" s="156"/>
      <c r="F12" s="168">
        <v>38001</v>
      </c>
      <c r="G12" s="419">
        <f t="shared" si="0"/>
        <v>38548</v>
      </c>
      <c r="H12" s="165">
        <f t="shared" si="1"/>
        <v>39097</v>
      </c>
      <c r="I12" s="172" t="s">
        <v>153</v>
      </c>
      <c r="J12" s="440">
        <v>3000</v>
      </c>
      <c r="K12" s="473"/>
      <c r="L12" s="473"/>
      <c r="M12" s="473"/>
      <c r="N12" s="473">
        <f t="shared" si="4"/>
        <v>0</v>
      </c>
      <c r="O12" s="315"/>
      <c r="P12" s="315"/>
      <c r="Q12" s="502">
        <f>IF(ISNUMBER(O12),IF(J12&lt;=ВИБРО!$K$4,HLOOKUP(O12,ВИБРО!$A$4:$J$8,5,"истина"),IF(J12&lt;=ВИБРО!$K$5,HLOOKUP(O12,ВИБРО!$A$5:$J$8,4,"истина"),IF(J12&lt;=ВИБРО!$K$6,HLOOKUP(O12,ВИБРО!$A$6:$J$8,3,"истина"),HLOOKUP(O12,ВИБРО!$A$7:$J$8,2,"истина")))),IF(ISNUMBER(P12),IF(J12&lt;=ВИБРО!$K$4,HLOOKUP(P12,ВИБРО!$L$4:$U$8,5,"истина"),IF(J12&lt;=ВИБРО!$K$5,HLOOKUP(P12,ВИБРО!$L$5:$U$8,4,"истина"),IF(J12&lt;=ВИБРО!$K$6,HLOOKUP(P12,ВИБРО!$L$6:$U$8,3,"истина"),IF(J12&lt;=ВИБРО!$K$7,HLOOKUP(P12,ВИБРО!$L$7:$U$8,2,"истина"),0)))),0))</f>
        <v>0</v>
      </c>
      <c r="R12" s="450">
        <f t="shared" si="5"/>
        <v>0</v>
      </c>
      <c r="S12" s="414">
        <v>6</v>
      </c>
      <c r="T12" s="172" t="s">
        <v>153</v>
      </c>
      <c r="U12" s="197" t="e">
        <f t="shared" si="11"/>
        <v>#REF!</v>
      </c>
      <c r="V12" s="365" t="e">
        <f t="shared" si="6"/>
        <v>#REF!</v>
      </c>
      <c r="W12" s="197" t="e">
        <f t="shared" si="2"/>
        <v>#REF!</v>
      </c>
      <c r="X12" s="374" t="e">
        <f t="shared" si="2"/>
        <v>#REF!</v>
      </c>
      <c r="Y12" s="424">
        <f t="shared" si="7"/>
        <v>6</v>
      </c>
      <c r="Z12" s="392" t="str">
        <f t="shared" si="8"/>
        <v>ПЭН-9</v>
      </c>
      <c r="AA12" s="386" t="e">
        <f t="shared" si="9"/>
        <v>#REF!</v>
      </c>
      <c r="AB12" s="374" t="e">
        <f t="shared" si="10"/>
        <v>#REF!</v>
      </c>
      <c r="AC12" s="320" t="e">
        <f t="shared" si="3"/>
        <v>#REF!</v>
      </c>
      <c r="AD12" s="350" t="e">
        <f t="shared" si="3"/>
        <v>#REF!</v>
      </c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  <c r="AS12" s="343"/>
      <c r="AT12" s="343"/>
      <c r="AU12" s="343"/>
      <c r="AV12" s="6"/>
      <c r="AW12" s="9"/>
      <c r="AX12" s="460"/>
      <c r="AY12" s="460"/>
      <c r="AZ12" s="460"/>
      <c r="BA12" s="6"/>
      <c r="BB12" s="343"/>
      <c r="BC12" s="112"/>
      <c r="BD12" s="274"/>
      <c r="BE12" s="274"/>
      <c r="BF12" s="274"/>
      <c r="BG12" s="6"/>
    </row>
    <row r="13" spans="1:59" x14ac:dyDescent="0.2">
      <c r="A13" s="150">
        <v>7</v>
      </c>
      <c r="B13" s="137" t="s">
        <v>0</v>
      </c>
      <c r="C13" s="181">
        <v>18</v>
      </c>
      <c r="D13" s="182">
        <v>18</v>
      </c>
      <c r="E13" s="284">
        <v>37571</v>
      </c>
      <c r="F13" s="167">
        <v>37043</v>
      </c>
      <c r="G13" s="420">
        <f t="shared" si="0"/>
        <v>38667</v>
      </c>
      <c r="H13" s="121">
        <f t="shared" si="1"/>
        <v>38118</v>
      </c>
      <c r="I13" s="173" t="s">
        <v>0</v>
      </c>
      <c r="J13" s="447">
        <v>1480</v>
      </c>
      <c r="K13" s="474">
        <v>2</v>
      </c>
      <c r="L13" s="474">
        <v>1</v>
      </c>
      <c r="M13" s="474"/>
      <c r="N13" s="474">
        <f t="shared" si="4"/>
        <v>8</v>
      </c>
      <c r="O13" s="480"/>
      <c r="P13" s="480">
        <v>140</v>
      </c>
      <c r="Q13" s="500">
        <f>IF(ISNUMBER(O13),IF(J13&lt;=ВИБРО!$K$4,HLOOKUP(O13,ВИБРО!$A$4:$J$8,5,"истина"),IF(J13&lt;=ВИБРО!$K$5,HLOOKUP(O13,ВИБРО!$A$5:$J$8,4,"истина"),IF(J13&lt;=ВИБРО!$K$6,HLOOKUP(O13,ВИБРО!$A$6:$J$8,3,"истина"),HLOOKUP(O13,ВИБРО!$A$7:$J$8,2,"истина")))),IF(ISNUMBER(P13),IF(J13&lt;=ВИБРО!$K$4,HLOOKUP(P13,ВИБРО!$L$4:$U$8,5,"истина"),IF(J13&lt;=ВИБРО!$K$5,HLOOKUP(P13,ВИБРО!$L$5:$U$8,4,"истина"),IF(J13&lt;=ВИБРО!$K$6,HLOOKUP(P13,ВИБРО!$L$6:$U$8,3,"истина"),IF(J13&lt;=ВИБРО!$K$7,HLOOKUP(P13,ВИБРО!$L$7:$U$8,2,"истина"),0)))),0))</f>
        <v>10</v>
      </c>
      <c r="R13" s="451">
        <f t="shared" si="5"/>
        <v>18</v>
      </c>
      <c r="S13" s="410">
        <v>7</v>
      </c>
      <c r="T13" s="173" t="s">
        <v>0</v>
      </c>
      <c r="U13" s="195" t="e">
        <f t="shared" si="11"/>
        <v>#REF!</v>
      </c>
      <c r="V13" s="364" t="e">
        <f t="shared" si="6"/>
        <v>#REF!</v>
      </c>
      <c r="W13" s="195" t="e">
        <f t="shared" ref="W13:W76" si="12">IF(G13&lt;=$V$2,G13,"")</f>
        <v>#REF!</v>
      </c>
      <c r="X13" s="375" t="e">
        <f t="shared" ref="X13:X76" si="13">IF(H13&lt;=$V$2,H13,"")</f>
        <v>#REF!</v>
      </c>
      <c r="Y13" s="422">
        <f t="shared" si="7"/>
        <v>7</v>
      </c>
      <c r="Z13" s="423" t="str">
        <f t="shared" si="8"/>
        <v>СН-5</v>
      </c>
      <c r="AA13" s="387" t="e">
        <f t="shared" si="9"/>
        <v>#REF!</v>
      </c>
      <c r="AB13" s="375" t="e">
        <f t="shared" si="10"/>
        <v>#REF!</v>
      </c>
      <c r="AC13" s="367" t="e">
        <f t="shared" ref="AC13:AC19" si="14">IF(G13&lt;=$V$2,G13,"")</f>
        <v>#REF!</v>
      </c>
      <c r="AD13" s="347" t="e">
        <f t="shared" ref="AD13:AD19" si="15">IF(H13&lt;=$V$2,H13,"")</f>
        <v>#REF!</v>
      </c>
      <c r="AE13" s="343"/>
      <c r="AF13" s="343"/>
      <c r="AG13" s="343"/>
      <c r="AH13" s="343"/>
      <c r="AI13" s="343"/>
      <c r="AS13" s="343"/>
      <c r="AT13" s="343"/>
      <c r="AU13" s="343"/>
      <c r="AV13" s="343"/>
      <c r="AW13" s="343"/>
      <c r="AX13" s="343"/>
    </row>
    <row r="14" spans="1:59" x14ac:dyDescent="0.2">
      <c r="A14" s="154">
        <v>8</v>
      </c>
      <c r="B14" s="138" t="s">
        <v>1</v>
      </c>
      <c r="C14" s="124">
        <v>18</v>
      </c>
      <c r="D14" s="160">
        <v>18</v>
      </c>
      <c r="E14" s="322">
        <v>37787</v>
      </c>
      <c r="F14" s="166">
        <v>36784</v>
      </c>
      <c r="G14" s="145">
        <f t="shared" si="0"/>
        <v>38883</v>
      </c>
      <c r="H14" s="164">
        <f t="shared" si="1"/>
        <v>38336</v>
      </c>
      <c r="I14" s="174" t="s">
        <v>1</v>
      </c>
      <c r="J14" s="439">
        <v>1480</v>
      </c>
      <c r="K14" s="472"/>
      <c r="L14" s="472">
        <v>1</v>
      </c>
      <c r="M14" s="472">
        <v>2</v>
      </c>
      <c r="N14" s="472">
        <f t="shared" si="4"/>
        <v>4</v>
      </c>
      <c r="O14" s="479"/>
      <c r="P14" s="479">
        <v>30</v>
      </c>
      <c r="Q14" s="501">
        <f>IF(ISNUMBER(O14),IF(J14&lt;=ВИБРО!$K$4,HLOOKUP(O14,ВИБРО!$A$4:$J$8,5,"истина"),IF(J14&lt;=ВИБРО!$K$5,HLOOKUP(O14,ВИБРО!$A$5:$J$8,4,"истина"),IF(J14&lt;=ВИБРО!$K$6,HLOOKUP(O14,ВИБРО!$A$6:$J$8,3,"истина"),HLOOKUP(O14,ВИБРО!$A$7:$J$8,2,"истина")))),IF(ISNUMBER(P14),IF(J14&lt;=ВИБРО!$K$4,HLOOKUP(P14,ВИБРО!$L$4:$U$8,5,"истина"),IF(J14&lt;=ВИБРО!$K$5,HLOOKUP(P14,ВИБРО!$L$5:$U$8,4,"истина"),IF(J14&lt;=ВИБРО!$K$6,HLOOKUP(P14,ВИБРО!$L$6:$U$8,3,"истина"),IF(J14&lt;=ВИБРО!$K$7,HLOOKUP(P14,ВИБРО!$L$7:$U$8,2,"истина"),0)))),0))</f>
        <v>0</v>
      </c>
      <c r="R14" s="449">
        <f t="shared" si="5"/>
        <v>4</v>
      </c>
      <c r="S14" s="411">
        <v>8</v>
      </c>
      <c r="T14" s="174" t="s">
        <v>1</v>
      </c>
      <c r="U14" s="195" t="e">
        <f t="shared" si="11"/>
        <v>#REF!</v>
      </c>
      <c r="V14" s="364" t="e">
        <f t="shared" si="6"/>
        <v>#REF!</v>
      </c>
      <c r="W14" s="406" t="e">
        <f t="shared" si="12"/>
        <v>#REF!</v>
      </c>
      <c r="X14" s="373" t="e">
        <f t="shared" si="13"/>
        <v>#REF!</v>
      </c>
      <c r="Y14" s="394">
        <f t="shared" si="7"/>
        <v>8</v>
      </c>
      <c r="Z14" s="391" t="str">
        <f t="shared" si="8"/>
        <v>СН-6</v>
      </c>
      <c r="AA14" s="385" t="e">
        <f t="shared" ref="AA14:AA77" si="16">IF(G14&lt;$U$2,G14,"")</f>
        <v>#REF!</v>
      </c>
      <c r="AB14" s="373" t="e">
        <f t="shared" ref="AB14:AB77" si="17">IF(H14&lt;$U$2,H14,"")</f>
        <v>#REF!</v>
      </c>
      <c r="AC14" s="318" t="e">
        <f t="shared" si="14"/>
        <v>#REF!</v>
      </c>
      <c r="AD14" s="348" t="e">
        <f t="shared" si="15"/>
        <v>#REF!</v>
      </c>
    </row>
    <row r="15" spans="1:59" x14ac:dyDescent="0.2">
      <c r="A15" s="154">
        <v>9</v>
      </c>
      <c r="B15" s="138" t="s">
        <v>2</v>
      </c>
      <c r="C15" s="124">
        <v>18</v>
      </c>
      <c r="D15" s="160">
        <v>18</v>
      </c>
      <c r="E15" s="322">
        <v>37756</v>
      </c>
      <c r="F15" s="166">
        <v>36673</v>
      </c>
      <c r="G15" s="145">
        <f t="shared" si="0"/>
        <v>38852</v>
      </c>
      <c r="H15" s="164">
        <f t="shared" si="1"/>
        <v>38306</v>
      </c>
      <c r="I15" s="174" t="s">
        <v>2</v>
      </c>
      <c r="J15" s="439">
        <v>1480</v>
      </c>
      <c r="K15" s="472">
        <v>2</v>
      </c>
      <c r="L15" s="472">
        <v>2</v>
      </c>
      <c r="M15" s="472">
        <v>1</v>
      </c>
      <c r="N15" s="472">
        <f t="shared" si="4"/>
        <v>11</v>
      </c>
      <c r="O15" s="479"/>
      <c r="P15" s="479"/>
      <c r="Q15" s="501">
        <f>IF(ISNUMBER(O15),IF(J15&lt;=ВИБРО!$K$4,HLOOKUP(O15,ВИБРО!$A$4:$J$8,5,"истина"),IF(J15&lt;=ВИБРО!$K$5,HLOOKUP(O15,ВИБРО!$A$5:$J$8,4,"истина"),IF(J15&lt;=ВИБРО!$K$6,HLOOKUP(O15,ВИБРО!$A$6:$J$8,3,"истина"),HLOOKUP(O15,ВИБРО!$A$7:$J$8,2,"истина")))),IF(ISNUMBER(P15),IF(J15&lt;=ВИБРО!$K$4,HLOOKUP(P15,ВИБРО!$L$4:$U$8,5,"истина"),IF(J15&lt;=ВИБРО!$K$5,HLOOKUP(P15,ВИБРО!$L$5:$U$8,4,"истина"),IF(J15&lt;=ВИБРО!$K$6,HLOOKUP(P15,ВИБРО!$L$6:$U$8,3,"истина"),IF(J15&lt;=ВИБРО!$K$7,HLOOKUP(P15,ВИБРО!$L$7:$U$8,2,"истина"),0)))),0))</f>
        <v>0</v>
      </c>
      <c r="R15" s="449">
        <f t="shared" si="5"/>
        <v>11</v>
      </c>
      <c r="S15" s="411">
        <v>9</v>
      </c>
      <c r="T15" s="174" t="s">
        <v>2</v>
      </c>
      <c r="U15" s="195" t="e">
        <f t="shared" si="11"/>
        <v>#REF!</v>
      </c>
      <c r="V15" s="364" t="e">
        <f t="shared" si="6"/>
        <v>#REF!</v>
      </c>
      <c r="W15" s="406" t="e">
        <f t="shared" si="12"/>
        <v>#REF!</v>
      </c>
      <c r="X15" s="373" t="e">
        <f t="shared" si="13"/>
        <v>#REF!</v>
      </c>
      <c r="Y15" s="394">
        <f t="shared" si="7"/>
        <v>9</v>
      </c>
      <c r="Z15" s="391" t="str">
        <f t="shared" si="8"/>
        <v>СН-7</v>
      </c>
      <c r="AA15" s="385" t="e">
        <f t="shared" si="16"/>
        <v>#REF!</v>
      </c>
      <c r="AB15" s="373" t="e">
        <f t="shared" si="17"/>
        <v>#REF!</v>
      </c>
      <c r="AC15" s="318" t="e">
        <f t="shared" si="14"/>
        <v>#REF!</v>
      </c>
      <c r="AD15" s="348" t="e">
        <f t="shared" si="15"/>
        <v>#REF!</v>
      </c>
    </row>
    <row r="16" spans="1:59" x14ac:dyDescent="0.2">
      <c r="A16" s="154">
        <v>10</v>
      </c>
      <c r="B16" s="138" t="s">
        <v>3</v>
      </c>
      <c r="C16" s="124">
        <v>18</v>
      </c>
      <c r="D16" s="160">
        <v>18</v>
      </c>
      <c r="E16" s="322">
        <v>37761</v>
      </c>
      <c r="F16" s="166">
        <v>36700</v>
      </c>
      <c r="G16" s="145">
        <f t="shared" si="0"/>
        <v>38857</v>
      </c>
      <c r="H16" s="164">
        <f t="shared" si="1"/>
        <v>38311</v>
      </c>
      <c r="I16" s="174" t="s">
        <v>3</v>
      </c>
      <c r="J16" s="439">
        <v>1480</v>
      </c>
      <c r="K16" s="472">
        <v>1</v>
      </c>
      <c r="L16" s="472">
        <v>2</v>
      </c>
      <c r="M16" s="472">
        <v>1</v>
      </c>
      <c r="N16" s="472">
        <f t="shared" si="4"/>
        <v>8</v>
      </c>
      <c r="O16" s="479"/>
      <c r="P16" s="479">
        <v>65</v>
      </c>
      <c r="Q16" s="501">
        <f>IF(ISNUMBER(O16),IF(J16&lt;=ВИБРО!$K$4,HLOOKUP(O16,ВИБРО!$A$4:$J$8,5,"истина"),IF(J16&lt;=ВИБРО!$K$5,HLOOKUP(O16,ВИБРО!$A$5:$J$8,4,"истина"),IF(J16&lt;=ВИБРО!$K$6,HLOOKUP(O16,ВИБРО!$A$6:$J$8,3,"истина"),HLOOKUP(O16,ВИБРО!$A$7:$J$8,2,"истина")))),IF(ISNUMBER(P16),IF(J16&lt;=ВИБРО!$K$4,HLOOKUP(P16,ВИБРО!$L$4:$U$8,5,"истина"),IF(J16&lt;=ВИБРО!$K$5,HLOOKUP(P16,ВИБРО!$L$5:$U$8,4,"истина"),IF(J16&lt;=ВИБРО!$K$6,HLOOKUP(P16,ВИБРО!$L$6:$U$8,3,"истина"),IF(J16&lt;=ВИБРО!$K$7,HLOOKUP(P16,ВИБРО!$L$7:$U$8,2,"истина"),0)))),0))</f>
        <v>7</v>
      </c>
      <c r="R16" s="449">
        <f t="shared" si="5"/>
        <v>15</v>
      </c>
      <c r="S16" s="411">
        <v>10</v>
      </c>
      <c r="T16" s="174" t="s">
        <v>3</v>
      </c>
      <c r="U16" s="195" t="e">
        <f t="shared" si="11"/>
        <v>#REF!</v>
      </c>
      <c r="V16" s="364" t="e">
        <f t="shared" si="6"/>
        <v>#REF!</v>
      </c>
      <c r="W16" s="406" t="e">
        <f t="shared" si="12"/>
        <v>#REF!</v>
      </c>
      <c r="X16" s="373" t="e">
        <f t="shared" si="13"/>
        <v>#REF!</v>
      </c>
      <c r="Y16" s="394">
        <f t="shared" si="7"/>
        <v>10</v>
      </c>
      <c r="Z16" s="391" t="str">
        <f t="shared" si="8"/>
        <v>СН-8</v>
      </c>
      <c r="AA16" s="385" t="e">
        <f t="shared" si="16"/>
        <v>#REF!</v>
      </c>
      <c r="AB16" s="373" t="e">
        <f t="shared" si="17"/>
        <v>#REF!</v>
      </c>
      <c r="AC16" s="318" t="e">
        <f t="shared" si="14"/>
        <v>#REF!</v>
      </c>
      <c r="AD16" s="348" t="e">
        <f t="shared" si="15"/>
        <v>#REF!</v>
      </c>
    </row>
    <row r="17" spans="1:30" x14ac:dyDescent="0.2">
      <c r="A17" s="154">
        <v>11</v>
      </c>
      <c r="B17" s="138" t="s">
        <v>4</v>
      </c>
      <c r="C17" s="124">
        <v>18</v>
      </c>
      <c r="D17" s="160">
        <v>18</v>
      </c>
      <c r="E17" s="322">
        <v>37848</v>
      </c>
      <c r="F17" s="166">
        <v>36753</v>
      </c>
      <c r="G17" s="145">
        <f t="shared" si="0"/>
        <v>38944</v>
      </c>
      <c r="H17" s="164">
        <f t="shared" si="1"/>
        <v>38398</v>
      </c>
      <c r="I17" s="174" t="s">
        <v>4</v>
      </c>
      <c r="J17" s="439">
        <v>1480</v>
      </c>
      <c r="K17" s="472"/>
      <c r="L17" s="472">
        <v>1</v>
      </c>
      <c r="M17" s="472">
        <v>1</v>
      </c>
      <c r="N17" s="472">
        <f t="shared" si="4"/>
        <v>3</v>
      </c>
      <c r="O17" s="479"/>
      <c r="P17" s="479"/>
      <c r="Q17" s="501">
        <f>IF(ISNUMBER(O17),IF(J17&lt;=ВИБРО!$K$4,HLOOKUP(O17,ВИБРО!$A$4:$J$8,5,"истина"),IF(J17&lt;=ВИБРО!$K$5,HLOOKUP(O17,ВИБРО!$A$5:$J$8,4,"истина"),IF(J17&lt;=ВИБРО!$K$6,HLOOKUP(O17,ВИБРО!$A$6:$J$8,3,"истина"),HLOOKUP(O17,ВИБРО!$A$7:$J$8,2,"истина")))),IF(ISNUMBER(P17),IF(J17&lt;=ВИБРО!$K$4,HLOOKUP(P17,ВИБРО!$L$4:$U$8,5,"истина"),IF(J17&lt;=ВИБРО!$K$5,HLOOKUP(P17,ВИБРО!$L$5:$U$8,4,"истина"),IF(J17&lt;=ВИБРО!$K$6,HLOOKUP(P17,ВИБРО!$L$6:$U$8,3,"истина"),IF(J17&lt;=ВИБРО!$K$7,HLOOKUP(P17,ВИБРО!$L$7:$U$8,2,"истина"),0)))),0))</f>
        <v>0</v>
      </c>
      <c r="R17" s="449">
        <f t="shared" si="5"/>
        <v>3</v>
      </c>
      <c r="S17" s="411">
        <v>11</v>
      </c>
      <c r="T17" s="174" t="s">
        <v>4</v>
      </c>
      <c r="U17" s="195" t="e">
        <f t="shared" si="11"/>
        <v>#REF!</v>
      </c>
      <c r="V17" s="364" t="e">
        <f t="shared" si="6"/>
        <v>#REF!</v>
      </c>
      <c r="W17" s="406" t="e">
        <f t="shared" si="12"/>
        <v>#REF!</v>
      </c>
      <c r="X17" s="373" t="e">
        <f t="shared" si="13"/>
        <v>#REF!</v>
      </c>
      <c r="Y17" s="394">
        <f t="shared" si="7"/>
        <v>11</v>
      </c>
      <c r="Z17" s="391" t="str">
        <f t="shared" si="8"/>
        <v>СН-9</v>
      </c>
      <c r="AA17" s="385" t="e">
        <f t="shared" si="16"/>
        <v>#REF!</v>
      </c>
      <c r="AB17" s="373" t="e">
        <f t="shared" si="17"/>
        <v>#REF!</v>
      </c>
      <c r="AC17" s="318" t="e">
        <f t="shared" si="14"/>
        <v>#REF!</v>
      </c>
      <c r="AD17" s="348" t="e">
        <f t="shared" si="15"/>
        <v>#REF!</v>
      </c>
    </row>
    <row r="18" spans="1:30" ht="13.5" thickBot="1" x14ac:dyDescent="0.25">
      <c r="A18" s="183">
        <v>12</v>
      </c>
      <c r="B18" s="139" t="s">
        <v>5</v>
      </c>
      <c r="C18" s="184">
        <v>18</v>
      </c>
      <c r="D18" s="185">
        <v>18</v>
      </c>
      <c r="E18" s="490">
        <v>37792</v>
      </c>
      <c r="F18" s="491">
        <v>37130</v>
      </c>
      <c r="G18" s="421">
        <f t="shared" si="0"/>
        <v>38888</v>
      </c>
      <c r="H18" s="444">
        <f t="shared" si="1"/>
        <v>38341</v>
      </c>
      <c r="I18" s="175" t="s">
        <v>5</v>
      </c>
      <c r="J18" s="448">
        <v>1480</v>
      </c>
      <c r="K18" s="475">
        <v>2</v>
      </c>
      <c r="L18" s="475"/>
      <c r="M18" s="475">
        <v>2</v>
      </c>
      <c r="N18" s="475">
        <f t="shared" si="4"/>
        <v>8</v>
      </c>
      <c r="O18" s="481"/>
      <c r="P18" s="481">
        <v>16</v>
      </c>
      <c r="Q18" s="503">
        <f>IF(ISNUMBER(O18),IF(J18&lt;=ВИБРО!$K$4,HLOOKUP(O18,ВИБРО!$A$4:$J$8,5,"истина"),IF(J18&lt;=ВИБРО!$K$5,HLOOKUP(O18,ВИБРО!$A$5:$J$8,4,"истина"),IF(J18&lt;=ВИБРО!$K$6,HLOOKUP(O18,ВИБРО!$A$6:$J$8,3,"истина"),HLOOKUP(O18,ВИБРО!$A$7:$J$8,2,"истина")))),IF(ISNUMBER(P18),IF(J18&lt;=ВИБРО!$K$4,HLOOKUP(P18,ВИБРО!$L$4:$U$8,5,"истина"),IF(J18&lt;=ВИБРО!$K$5,HLOOKUP(P18,ВИБРО!$L$5:$U$8,4,"истина"),IF(J18&lt;=ВИБРО!$K$6,HLOOKUP(P18,ВИБРО!$L$6:$U$8,3,"истина"),IF(J18&lt;=ВИБРО!$K$7,HLOOKUP(P18,ВИБРО!$L$7:$U$8,2,"истина"),0)))),0))</f>
        <v>0</v>
      </c>
      <c r="R18" s="452">
        <f t="shared" si="5"/>
        <v>8</v>
      </c>
      <c r="S18" s="415">
        <v>12</v>
      </c>
      <c r="T18" s="175" t="s">
        <v>5</v>
      </c>
      <c r="U18" s="198" t="e">
        <f t="shared" si="11"/>
        <v>#REF!</v>
      </c>
      <c r="V18" s="366" t="e">
        <f t="shared" si="6"/>
        <v>#REF!</v>
      </c>
      <c r="W18" s="198" t="e">
        <f t="shared" si="12"/>
        <v>#REF!</v>
      </c>
      <c r="X18" s="376" t="e">
        <f t="shared" si="13"/>
        <v>#REF!</v>
      </c>
      <c r="Y18" s="425">
        <f t="shared" si="7"/>
        <v>12</v>
      </c>
      <c r="Z18" s="426" t="str">
        <f t="shared" si="8"/>
        <v>СН-10</v>
      </c>
      <c r="AA18" s="388" t="e">
        <f t="shared" si="16"/>
        <v>#REF!</v>
      </c>
      <c r="AB18" s="376" t="e">
        <f t="shared" si="17"/>
        <v>#REF!</v>
      </c>
      <c r="AC18" s="369" t="e">
        <f t="shared" si="14"/>
        <v>#REF!</v>
      </c>
      <c r="AD18" s="354" t="e">
        <f t="shared" si="15"/>
        <v>#REF!</v>
      </c>
    </row>
    <row r="19" spans="1:30" ht="13.5" thickTop="1" x14ac:dyDescent="0.2">
      <c r="A19" s="153">
        <v>13</v>
      </c>
      <c r="B19" s="140" t="s">
        <v>6</v>
      </c>
      <c r="C19" s="181">
        <v>18</v>
      </c>
      <c r="D19" s="182">
        <v>18</v>
      </c>
      <c r="E19" s="492">
        <v>37211</v>
      </c>
      <c r="F19" s="493">
        <v>36626</v>
      </c>
      <c r="G19" s="420">
        <f t="shared" si="0"/>
        <v>38307</v>
      </c>
      <c r="H19" s="121">
        <f t="shared" si="1"/>
        <v>37757</v>
      </c>
      <c r="I19" s="176" t="s">
        <v>6</v>
      </c>
      <c r="J19" s="447">
        <v>1480</v>
      </c>
      <c r="K19" s="474"/>
      <c r="L19" s="474"/>
      <c r="M19" s="474"/>
      <c r="N19" s="474">
        <f t="shared" si="4"/>
        <v>0</v>
      </c>
      <c r="O19" s="480"/>
      <c r="P19" s="480"/>
      <c r="Q19" s="500">
        <f>IF(ISNUMBER(O19),IF(J19&lt;=ВИБРО!$K$4,HLOOKUP(O19,ВИБРО!$A$4:$J$8,5,"истина"),IF(J19&lt;=ВИБРО!$K$5,HLOOKUP(O19,ВИБРО!$A$5:$J$8,4,"истина"),IF(J19&lt;=ВИБРО!$K$6,HLOOKUP(O19,ВИБРО!$A$6:$J$8,3,"истина"),HLOOKUP(O19,ВИБРО!$A$7:$J$8,2,"истина")))),IF(ISNUMBER(P19),IF(J19&lt;=ВИБРО!$K$4,HLOOKUP(P19,ВИБРО!$L$4:$U$8,5,"истина"),IF(J19&lt;=ВИБРО!$K$5,HLOOKUP(P19,ВИБРО!$L$5:$U$8,4,"истина"),IF(J19&lt;=ВИБРО!$K$6,HLOOKUP(P19,ВИБРО!$L$6:$U$8,3,"истина"),IF(J19&lt;=ВИБРО!$K$7,HLOOKUP(P19,ВИБРО!$L$7:$U$8,2,"истина"),0)))),0))</f>
        <v>0</v>
      </c>
      <c r="R19" s="451">
        <f t="shared" si="5"/>
        <v>0</v>
      </c>
      <c r="S19" s="413">
        <v>13</v>
      </c>
      <c r="T19" s="176" t="s">
        <v>6</v>
      </c>
      <c r="U19" s="195" t="e">
        <f t="shared" si="11"/>
        <v>#REF!</v>
      </c>
      <c r="V19" s="364" t="e">
        <f t="shared" si="6"/>
        <v>#REF!</v>
      </c>
      <c r="W19" s="195" t="e">
        <f t="shared" si="12"/>
        <v>#REF!</v>
      </c>
      <c r="X19" s="375" t="e">
        <f t="shared" si="13"/>
        <v>#REF!</v>
      </c>
      <c r="Y19" s="422">
        <f t="shared" si="7"/>
        <v>13</v>
      </c>
      <c r="Z19" s="423" t="str">
        <f t="shared" si="8"/>
        <v>СН-11</v>
      </c>
      <c r="AA19" s="387" t="e">
        <f t="shared" si="16"/>
        <v>#REF!</v>
      </c>
      <c r="AB19" s="375" t="e">
        <f t="shared" si="17"/>
        <v>#REF!</v>
      </c>
      <c r="AC19" s="367" t="e">
        <f t="shared" si="14"/>
        <v>#REF!</v>
      </c>
      <c r="AD19" s="347" t="e">
        <f t="shared" si="15"/>
        <v>#REF!</v>
      </c>
    </row>
    <row r="20" spans="1:30" x14ac:dyDescent="0.2">
      <c r="A20" s="154">
        <v>14</v>
      </c>
      <c r="B20" s="138" t="s">
        <v>7</v>
      </c>
      <c r="C20" s="124">
        <v>18</v>
      </c>
      <c r="D20" s="160">
        <v>18</v>
      </c>
      <c r="E20" s="155"/>
      <c r="F20" s="166">
        <v>37183</v>
      </c>
      <c r="G20" s="145">
        <f t="shared" si="0"/>
        <v>37730</v>
      </c>
      <c r="H20" s="164">
        <f t="shared" si="1"/>
        <v>38279</v>
      </c>
      <c r="I20" s="174" t="s">
        <v>7</v>
      </c>
      <c r="J20" s="439">
        <v>1480</v>
      </c>
      <c r="K20" s="472"/>
      <c r="L20" s="472">
        <v>1</v>
      </c>
      <c r="M20" s="472">
        <v>1</v>
      </c>
      <c r="N20" s="472">
        <f t="shared" si="4"/>
        <v>3</v>
      </c>
      <c r="O20" s="479"/>
      <c r="P20" s="479">
        <v>30</v>
      </c>
      <c r="Q20" s="501">
        <f>IF(ISNUMBER(O20),IF(J20&lt;=ВИБРО!$K$4,HLOOKUP(O20,ВИБРО!$A$4:$J$8,5,"истина"),IF(J20&lt;=ВИБРО!$K$5,HLOOKUP(O20,ВИБРО!$A$5:$J$8,4,"истина"),IF(J20&lt;=ВИБРО!$K$6,HLOOKUP(O20,ВИБРО!$A$6:$J$8,3,"истина"),HLOOKUP(O20,ВИБРО!$A$7:$J$8,2,"истина")))),IF(ISNUMBER(P20),IF(J20&lt;=ВИБРО!$K$4,HLOOKUP(P20,ВИБРО!$L$4:$U$8,5,"истина"),IF(J20&lt;=ВИБРО!$K$5,HLOOKUP(P20,ВИБРО!$L$5:$U$8,4,"истина"),IF(J20&lt;=ВИБРО!$K$6,HLOOKUP(P20,ВИБРО!$L$6:$U$8,3,"истина"),IF(J20&lt;=ВИБРО!$K$7,HLOOKUP(P20,ВИБРО!$L$7:$U$8,2,"истина"),0)))),0))</f>
        <v>0</v>
      </c>
      <c r="R20" s="449">
        <f t="shared" si="5"/>
        <v>3</v>
      </c>
      <c r="S20" s="411">
        <v>14</v>
      </c>
      <c r="T20" s="174" t="s">
        <v>7</v>
      </c>
      <c r="U20" s="195" t="e">
        <f t="shared" si="11"/>
        <v>#REF!</v>
      </c>
      <c r="V20" s="364" t="e">
        <f t="shared" si="6"/>
        <v>#REF!</v>
      </c>
      <c r="W20" s="406" t="e">
        <f t="shared" si="12"/>
        <v>#REF!</v>
      </c>
      <c r="X20" s="373" t="e">
        <f t="shared" si="13"/>
        <v>#REF!</v>
      </c>
      <c r="Y20" s="394">
        <f t="shared" si="7"/>
        <v>14</v>
      </c>
      <c r="Z20" s="391" t="str">
        <f t="shared" si="8"/>
        <v>СН-12</v>
      </c>
      <c r="AA20" s="385" t="e">
        <f t="shared" si="16"/>
        <v>#REF!</v>
      </c>
      <c r="AB20" s="373" t="e">
        <f t="shared" si="17"/>
        <v>#REF!</v>
      </c>
      <c r="AC20" s="318" t="e">
        <f t="shared" ref="AC20:AC83" si="18">IF(G20&lt;=$V$2,G20,"")</f>
        <v>#REF!</v>
      </c>
      <c r="AD20" s="348" t="e">
        <f t="shared" ref="AD20:AD83" si="19">IF(H20&lt;=$V$2,H20,"")</f>
        <v>#REF!</v>
      </c>
    </row>
    <row r="21" spans="1:30" x14ac:dyDescent="0.2">
      <c r="A21" s="154">
        <v>15</v>
      </c>
      <c r="B21" s="138" t="s">
        <v>8</v>
      </c>
      <c r="C21" s="124">
        <v>18</v>
      </c>
      <c r="D21" s="160">
        <v>18</v>
      </c>
      <c r="E21" s="155"/>
      <c r="F21" s="166">
        <v>37566</v>
      </c>
      <c r="G21" s="145">
        <f t="shared" si="0"/>
        <v>38113</v>
      </c>
      <c r="H21" s="164">
        <f t="shared" si="1"/>
        <v>38662</v>
      </c>
      <c r="I21" s="174" t="s">
        <v>8</v>
      </c>
      <c r="J21" s="439">
        <v>1480</v>
      </c>
      <c r="K21" s="472">
        <v>1</v>
      </c>
      <c r="L21" s="472"/>
      <c r="M21" s="472">
        <v>1</v>
      </c>
      <c r="N21" s="472">
        <f t="shared" si="4"/>
        <v>4</v>
      </c>
      <c r="O21" s="479"/>
      <c r="P21" s="479">
        <v>19</v>
      </c>
      <c r="Q21" s="501">
        <f>IF(ISNUMBER(O21),IF(J21&lt;=ВИБРО!$K$4,HLOOKUP(O21,ВИБРО!$A$4:$J$8,5,"истина"),IF(J21&lt;=ВИБРО!$K$5,HLOOKUP(O21,ВИБРО!$A$5:$J$8,4,"истина"),IF(J21&lt;=ВИБРО!$K$6,HLOOKUP(O21,ВИБРО!$A$6:$J$8,3,"истина"),HLOOKUP(O21,ВИБРО!$A$7:$J$8,2,"истина")))),IF(ISNUMBER(P21),IF(J21&lt;=ВИБРО!$K$4,HLOOKUP(P21,ВИБРО!$L$4:$U$8,5,"истина"),IF(J21&lt;=ВИБРО!$K$5,HLOOKUP(P21,ВИБРО!$L$5:$U$8,4,"истина"),IF(J21&lt;=ВИБРО!$K$6,HLOOKUP(P21,ВИБРО!$L$6:$U$8,3,"истина"),IF(J21&lt;=ВИБРО!$K$7,HLOOKUP(P21,ВИБРО!$L$7:$U$8,2,"истина"),0)))),0))</f>
        <v>0</v>
      </c>
      <c r="R21" s="449">
        <f t="shared" si="5"/>
        <v>4</v>
      </c>
      <c r="S21" s="411">
        <v>15</v>
      </c>
      <c r="T21" s="174" t="s">
        <v>8</v>
      </c>
      <c r="U21" s="195" t="e">
        <f t="shared" si="11"/>
        <v>#REF!</v>
      </c>
      <c r="V21" s="364" t="e">
        <f t="shared" si="6"/>
        <v>#REF!</v>
      </c>
      <c r="W21" s="406" t="e">
        <f t="shared" si="12"/>
        <v>#REF!</v>
      </c>
      <c r="X21" s="373" t="e">
        <f t="shared" si="13"/>
        <v>#REF!</v>
      </c>
      <c r="Y21" s="394">
        <f t="shared" si="7"/>
        <v>15</v>
      </c>
      <c r="Z21" s="391" t="str">
        <f t="shared" si="8"/>
        <v>СН-13</v>
      </c>
      <c r="AA21" s="385" t="e">
        <f t="shared" si="16"/>
        <v>#REF!</v>
      </c>
      <c r="AB21" s="373" t="e">
        <f t="shared" si="17"/>
        <v>#REF!</v>
      </c>
      <c r="AC21" s="318" t="e">
        <f t="shared" si="18"/>
        <v>#REF!</v>
      </c>
      <c r="AD21" s="348" t="e">
        <f t="shared" si="19"/>
        <v>#REF!</v>
      </c>
    </row>
    <row r="22" spans="1:30" x14ac:dyDescent="0.2">
      <c r="A22" s="154">
        <v>16</v>
      </c>
      <c r="B22" s="138" t="s">
        <v>9</v>
      </c>
      <c r="C22" s="124">
        <v>18</v>
      </c>
      <c r="D22" s="160">
        <v>18</v>
      </c>
      <c r="E22" s="155"/>
      <c r="F22" s="166">
        <v>37985</v>
      </c>
      <c r="G22" s="145">
        <f t="shared" si="0"/>
        <v>38533</v>
      </c>
      <c r="H22" s="164">
        <f t="shared" si="1"/>
        <v>39081</v>
      </c>
      <c r="I22" s="174" t="s">
        <v>9</v>
      </c>
      <c r="J22" s="439">
        <v>1480</v>
      </c>
      <c r="K22" s="472"/>
      <c r="L22" s="472">
        <v>1</v>
      </c>
      <c r="M22" s="472">
        <v>2</v>
      </c>
      <c r="N22" s="472">
        <f t="shared" si="4"/>
        <v>4</v>
      </c>
      <c r="O22" s="479"/>
      <c r="P22" s="479">
        <v>26</v>
      </c>
      <c r="Q22" s="501">
        <f>IF(ISNUMBER(O22),IF(J22&lt;=ВИБРО!$K$4,HLOOKUP(O22,ВИБРО!$A$4:$J$8,5,"истина"),IF(J22&lt;=ВИБРО!$K$5,HLOOKUP(O22,ВИБРО!$A$5:$J$8,4,"истина"),IF(J22&lt;=ВИБРО!$K$6,HLOOKUP(O22,ВИБРО!$A$6:$J$8,3,"истина"),HLOOKUP(O22,ВИБРО!$A$7:$J$8,2,"истина")))),IF(ISNUMBER(P22),IF(J22&lt;=ВИБРО!$K$4,HLOOKUP(P22,ВИБРО!$L$4:$U$8,5,"истина"),IF(J22&lt;=ВИБРО!$K$5,HLOOKUP(P22,ВИБРО!$L$5:$U$8,4,"истина"),IF(J22&lt;=ВИБРО!$K$6,HLOOKUP(P22,ВИБРО!$L$6:$U$8,3,"истина"),IF(J22&lt;=ВИБРО!$K$7,HLOOKUP(P22,ВИБРО!$L$7:$U$8,2,"истина"),0)))),0))</f>
        <v>0</v>
      </c>
      <c r="R22" s="449">
        <f t="shared" si="5"/>
        <v>4</v>
      </c>
      <c r="S22" s="411">
        <v>16</v>
      </c>
      <c r="T22" s="174" t="s">
        <v>9</v>
      </c>
      <c r="U22" s="195" t="e">
        <f t="shared" si="11"/>
        <v>#REF!</v>
      </c>
      <c r="V22" s="364" t="e">
        <f t="shared" si="6"/>
        <v>#REF!</v>
      </c>
      <c r="W22" s="406" t="e">
        <f t="shared" si="12"/>
        <v>#REF!</v>
      </c>
      <c r="X22" s="373" t="e">
        <f t="shared" si="13"/>
        <v>#REF!</v>
      </c>
      <c r="Y22" s="394">
        <f t="shared" si="7"/>
        <v>16</v>
      </c>
      <c r="Z22" s="391" t="str">
        <f t="shared" si="8"/>
        <v>СН-14</v>
      </c>
      <c r="AA22" s="385" t="e">
        <f t="shared" si="16"/>
        <v>#REF!</v>
      </c>
      <c r="AB22" s="373" t="e">
        <f t="shared" si="17"/>
        <v>#REF!</v>
      </c>
      <c r="AC22" s="318" t="e">
        <f t="shared" si="18"/>
        <v>#REF!</v>
      </c>
      <c r="AD22" s="348" t="e">
        <f t="shared" si="19"/>
        <v>#REF!</v>
      </c>
    </row>
    <row r="23" spans="1:30" x14ac:dyDescent="0.2">
      <c r="A23" s="154">
        <v>17</v>
      </c>
      <c r="B23" s="138" t="s">
        <v>10</v>
      </c>
      <c r="C23" s="124">
        <v>18</v>
      </c>
      <c r="D23" s="160">
        <v>18</v>
      </c>
      <c r="E23" s="494">
        <v>37218</v>
      </c>
      <c r="F23" s="166">
        <v>36697</v>
      </c>
      <c r="G23" s="145">
        <f t="shared" si="0"/>
        <v>38314</v>
      </c>
      <c r="H23" s="164">
        <f t="shared" si="1"/>
        <v>37764</v>
      </c>
      <c r="I23" s="174" t="s">
        <v>10</v>
      </c>
      <c r="J23" s="439">
        <v>1480</v>
      </c>
      <c r="K23" s="472">
        <v>1</v>
      </c>
      <c r="L23" s="472">
        <v>2</v>
      </c>
      <c r="M23" s="472">
        <v>3</v>
      </c>
      <c r="N23" s="472">
        <f t="shared" si="4"/>
        <v>10</v>
      </c>
      <c r="O23" s="479"/>
      <c r="P23" s="479">
        <v>24</v>
      </c>
      <c r="Q23" s="501">
        <f>IF(ISNUMBER(O23),IF(J23&lt;=ВИБРО!$K$4,HLOOKUP(O23,ВИБРО!$A$4:$J$8,5,"истина"),IF(J23&lt;=ВИБРО!$K$5,HLOOKUP(O23,ВИБРО!$A$5:$J$8,4,"истина"),IF(J23&lt;=ВИБРО!$K$6,HLOOKUP(O23,ВИБРО!$A$6:$J$8,3,"истина"),HLOOKUP(O23,ВИБРО!$A$7:$J$8,2,"истина")))),IF(ISNUMBER(P23),IF(J23&lt;=ВИБРО!$K$4,HLOOKUP(P23,ВИБРО!$L$4:$U$8,5,"истина"),IF(J23&lt;=ВИБРО!$K$5,HLOOKUP(P23,ВИБРО!$L$5:$U$8,4,"истина"),IF(J23&lt;=ВИБРО!$K$6,HLOOKUP(P23,ВИБРО!$L$6:$U$8,3,"истина"),IF(J23&lt;=ВИБРО!$K$7,HLOOKUP(P23,ВИБРО!$L$7:$U$8,2,"истина"),0)))),0))</f>
        <v>0</v>
      </c>
      <c r="R23" s="449">
        <f t="shared" si="5"/>
        <v>10</v>
      </c>
      <c r="S23" s="411">
        <v>17</v>
      </c>
      <c r="T23" s="174" t="s">
        <v>10</v>
      </c>
      <c r="U23" s="195" t="e">
        <f t="shared" si="11"/>
        <v>#REF!</v>
      </c>
      <c r="V23" s="364" t="e">
        <f t="shared" si="6"/>
        <v>#REF!</v>
      </c>
      <c r="W23" s="406" t="e">
        <f t="shared" si="12"/>
        <v>#REF!</v>
      </c>
      <c r="X23" s="373" t="e">
        <f t="shared" si="13"/>
        <v>#REF!</v>
      </c>
      <c r="Y23" s="394">
        <f t="shared" si="7"/>
        <v>17</v>
      </c>
      <c r="Z23" s="391" t="str">
        <f t="shared" si="8"/>
        <v>СН-15</v>
      </c>
      <c r="AA23" s="385" t="e">
        <f t="shared" si="16"/>
        <v>#REF!</v>
      </c>
      <c r="AB23" s="373" t="e">
        <f t="shared" si="17"/>
        <v>#REF!</v>
      </c>
      <c r="AC23" s="368" t="e">
        <f t="shared" si="18"/>
        <v>#REF!</v>
      </c>
      <c r="AD23" s="349" t="e">
        <f t="shared" si="19"/>
        <v>#REF!</v>
      </c>
    </row>
    <row r="24" spans="1:30" ht="13.5" thickBot="1" x14ac:dyDescent="0.25">
      <c r="A24" s="208">
        <v>18</v>
      </c>
      <c r="B24" s="141" t="s">
        <v>11</v>
      </c>
      <c r="C24" s="186">
        <v>18</v>
      </c>
      <c r="D24" s="187">
        <v>18</v>
      </c>
      <c r="E24" s="156"/>
      <c r="F24" s="168">
        <v>37195</v>
      </c>
      <c r="G24" s="419">
        <f t="shared" si="0"/>
        <v>37741</v>
      </c>
      <c r="H24" s="165">
        <f t="shared" si="1"/>
        <v>38291</v>
      </c>
      <c r="I24" s="177" t="s">
        <v>11</v>
      </c>
      <c r="J24" s="440">
        <v>1480</v>
      </c>
      <c r="K24" s="473"/>
      <c r="L24" s="473"/>
      <c r="M24" s="473">
        <v>4</v>
      </c>
      <c r="N24" s="473">
        <f t="shared" si="4"/>
        <v>4</v>
      </c>
      <c r="O24" s="315"/>
      <c r="P24" s="315">
        <v>30</v>
      </c>
      <c r="Q24" s="502">
        <f>IF(ISNUMBER(O24),IF(J24&lt;=ВИБРО!$K$4,HLOOKUP(O24,ВИБРО!$A$4:$J$8,5,"истина"),IF(J24&lt;=ВИБРО!$K$5,HLOOKUP(O24,ВИБРО!$A$5:$J$8,4,"истина"),IF(J24&lt;=ВИБРО!$K$6,HLOOKUP(O24,ВИБРО!$A$6:$J$8,3,"истина"),HLOOKUP(O24,ВИБРО!$A$7:$J$8,2,"истина")))),IF(ISNUMBER(P24),IF(J24&lt;=ВИБРО!$K$4,HLOOKUP(P24,ВИБРО!$L$4:$U$8,5,"истина"),IF(J24&lt;=ВИБРО!$K$5,HLOOKUP(P24,ВИБРО!$L$5:$U$8,4,"истина"),IF(J24&lt;=ВИБРО!$K$6,HLOOKUP(P24,ВИБРО!$L$6:$U$8,3,"истина"),IF(J24&lt;=ВИБРО!$K$7,HLOOKUP(P24,ВИБРО!$L$7:$U$8,2,"истина"),0)))),0))</f>
        <v>0</v>
      </c>
      <c r="R24" s="450">
        <f t="shared" si="5"/>
        <v>4</v>
      </c>
      <c r="S24" s="416">
        <v>18</v>
      </c>
      <c r="T24" s="177" t="s">
        <v>11</v>
      </c>
      <c r="U24" s="197" t="e">
        <f t="shared" si="11"/>
        <v>#REF!</v>
      </c>
      <c r="V24" s="365" t="e">
        <f t="shared" si="6"/>
        <v>#REF!</v>
      </c>
      <c r="W24" s="197" t="e">
        <f t="shared" si="12"/>
        <v>#REF!</v>
      </c>
      <c r="X24" s="374" t="e">
        <f t="shared" si="13"/>
        <v>#REF!</v>
      </c>
      <c r="Y24" s="424">
        <f t="shared" si="7"/>
        <v>18</v>
      </c>
      <c r="Z24" s="392" t="str">
        <f t="shared" si="8"/>
        <v>СН-16</v>
      </c>
      <c r="AA24" s="386" t="e">
        <f t="shared" si="16"/>
        <v>#REF!</v>
      </c>
      <c r="AB24" s="374" t="e">
        <f t="shared" si="17"/>
        <v>#REF!</v>
      </c>
      <c r="AC24" s="320" t="e">
        <f t="shared" si="18"/>
        <v>#REF!</v>
      </c>
      <c r="AD24" s="350" t="e">
        <f t="shared" si="19"/>
        <v>#REF!</v>
      </c>
    </row>
    <row r="25" spans="1:30" x14ac:dyDescent="0.2">
      <c r="A25" s="153">
        <v>19</v>
      </c>
      <c r="B25" s="137" t="s">
        <v>12</v>
      </c>
      <c r="C25" s="122">
        <v>20</v>
      </c>
      <c r="D25" s="159">
        <v>20</v>
      </c>
      <c r="E25" s="131"/>
      <c r="F25" s="167">
        <v>37756</v>
      </c>
      <c r="G25" s="420">
        <f t="shared" si="0"/>
        <v>38367</v>
      </c>
      <c r="H25" s="121">
        <f t="shared" si="1"/>
        <v>38975</v>
      </c>
      <c r="I25" s="173" t="s">
        <v>12</v>
      </c>
      <c r="J25" s="447">
        <v>1480</v>
      </c>
      <c r="K25" s="474"/>
      <c r="L25" s="474"/>
      <c r="M25" s="474">
        <v>1</v>
      </c>
      <c r="N25" s="474">
        <f t="shared" si="4"/>
        <v>1</v>
      </c>
      <c r="O25" s="480"/>
      <c r="P25" s="480"/>
      <c r="Q25" s="500">
        <f>IF(ISNUMBER(O25),IF(J25&lt;=ВИБРО!$K$4,HLOOKUP(O25,ВИБРО!$A$4:$J$8,5,"истина"),IF(J25&lt;=ВИБРО!$K$5,HLOOKUP(O25,ВИБРО!$A$5:$J$8,4,"истина"),IF(J25&lt;=ВИБРО!$K$6,HLOOKUP(O25,ВИБРО!$A$6:$J$8,3,"истина"),HLOOKUP(O25,ВИБРО!$A$7:$J$8,2,"истина")))),IF(ISNUMBER(P25),IF(J25&lt;=ВИБРО!$K$4,HLOOKUP(P25,ВИБРО!$L$4:$U$8,5,"истина"),IF(J25&lt;=ВИБРО!$K$5,HLOOKUP(P25,ВИБРО!$L$5:$U$8,4,"истина"),IF(J25&lt;=ВИБРО!$K$6,HLOOKUP(P25,ВИБРО!$L$6:$U$8,3,"истина"),IF(J25&lt;=ВИБРО!$K$7,HLOOKUP(P25,ВИБРО!$L$7:$U$8,2,"истина"),0)))),0))</f>
        <v>0</v>
      </c>
      <c r="R25" s="451">
        <f t="shared" si="5"/>
        <v>1</v>
      </c>
      <c r="S25" s="413">
        <v>19</v>
      </c>
      <c r="T25" s="173" t="s">
        <v>12</v>
      </c>
      <c r="U25" s="195" t="e">
        <f t="shared" si="11"/>
        <v>#REF!</v>
      </c>
      <c r="V25" s="364" t="e">
        <f t="shared" si="6"/>
        <v>#REF!</v>
      </c>
      <c r="W25" s="195" t="e">
        <f t="shared" si="12"/>
        <v>#REF!</v>
      </c>
      <c r="X25" s="375" t="e">
        <f t="shared" si="13"/>
        <v>#REF!</v>
      </c>
      <c r="Y25" s="422">
        <f t="shared" si="7"/>
        <v>19</v>
      </c>
      <c r="Z25" s="423" t="str">
        <f t="shared" si="8"/>
        <v>НСВ ГВС-1</v>
      </c>
      <c r="AA25" s="387" t="e">
        <f t="shared" si="16"/>
        <v>#REF!</v>
      </c>
      <c r="AB25" s="375" t="e">
        <f t="shared" si="17"/>
        <v>#REF!</v>
      </c>
      <c r="AC25" s="367" t="e">
        <f t="shared" si="18"/>
        <v>#REF!</v>
      </c>
      <c r="AD25" s="347" t="e">
        <f t="shared" si="19"/>
        <v>#REF!</v>
      </c>
    </row>
    <row r="26" spans="1:30" x14ac:dyDescent="0.2">
      <c r="A26" s="154">
        <v>20</v>
      </c>
      <c r="B26" s="138" t="s">
        <v>13</v>
      </c>
      <c r="C26" s="124">
        <v>20</v>
      </c>
      <c r="D26" s="160">
        <v>20</v>
      </c>
      <c r="E26" s="318">
        <v>37470</v>
      </c>
      <c r="F26" s="166">
        <v>37070</v>
      </c>
      <c r="G26" s="145">
        <f t="shared" si="0"/>
        <v>38688</v>
      </c>
      <c r="H26" s="164">
        <f t="shared" si="1"/>
        <v>38079</v>
      </c>
      <c r="I26" s="174" t="s">
        <v>13</v>
      </c>
      <c r="J26" s="439">
        <v>1480</v>
      </c>
      <c r="K26" s="472"/>
      <c r="L26" s="472"/>
      <c r="M26" s="472">
        <v>2</v>
      </c>
      <c r="N26" s="472">
        <f t="shared" si="4"/>
        <v>2</v>
      </c>
      <c r="O26" s="479"/>
      <c r="P26" s="479"/>
      <c r="Q26" s="501">
        <f>IF(ISNUMBER(O26),IF(J26&lt;=ВИБРО!$K$4,HLOOKUP(O26,ВИБРО!$A$4:$J$8,5,"истина"),IF(J26&lt;=ВИБРО!$K$5,HLOOKUP(O26,ВИБРО!$A$5:$J$8,4,"истина"),IF(J26&lt;=ВИБРО!$K$6,HLOOKUP(O26,ВИБРО!$A$6:$J$8,3,"истина"),HLOOKUP(O26,ВИБРО!$A$7:$J$8,2,"истина")))),IF(ISNUMBER(P26),IF(J26&lt;=ВИБРО!$K$4,HLOOKUP(P26,ВИБРО!$L$4:$U$8,5,"истина"),IF(J26&lt;=ВИБРО!$K$5,HLOOKUP(P26,ВИБРО!$L$5:$U$8,4,"истина"),IF(J26&lt;=ВИБРО!$K$6,HLOOKUP(P26,ВИБРО!$L$6:$U$8,3,"истина"),IF(J26&lt;=ВИБРО!$K$7,HLOOKUP(P26,ВИБРО!$L$7:$U$8,2,"истина"),0)))),0))</f>
        <v>0</v>
      </c>
      <c r="R26" s="449">
        <f t="shared" si="5"/>
        <v>2</v>
      </c>
      <c r="S26" s="411">
        <v>20</v>
      </c>
      <c r="T26" s="174" t="s">
        <v>13</v>
      </c>
      <c r="U26" s="195" t="e">
        <f t="shared" si="11"/>
        <v>#REF!</v>
      </c>
      <c r="V26" s="364" t="e">
        <f t="shared" si="6"/>
        <v>#REF!</v>
      </c>
      <c r="W26" s="406" t="e">
        <f t="shared" si="12"/>
        <v>#REF!</v>
      </c>
      <c r="X26" s="373" t="e">
        <f t="shared" si="13"/>
        <v>#REF!</v>
      </c>
      <c r="Y26" s="394">
        <f t="shared" si="7"/>
        <v>20</v>
      </c>
      <c r="Z26" s="391" t="str">
        <f t="shared" si="8"/>
        <v>НСВ ГВС-2</v>
      </c>
      <c r="AA26" s="385" t="e">
        <f t="shared" si="16"/>
        <v>#REF!</v>
      </c>
      <c r="AB26" s="373" t="e">
        <f t="shared" si="17"/>
        <v>#REF!</v>
      </c>
      <c r="AC26" s="368" t="e">
        <f t="shared" si="18"/>
        <v>#REF!</v>
      </c>
      <c r="AD26" s="349" t="e">
        <f t="shared" si="19"/>
        <v>#REF!</v>
      </c>
    </row>
    <row r="27" spans="1:30" ht="13.5" thickBot="1" x14ac:dyDescent="0.25">
      <c r="A27" s="146">
        <v>21</v>
      </c>
      <c r="B27" s="141" t="s">
        <v>14</v>
      </c>
      <c r="C27" s="186">
        <v>20</v>
      </c>
      <c r="D27" s="187">
        <v>20</v>
      </c>
      <c r="E27" s="133"/>
      <c r="F27" s="168">
        <v>36697</v>
      </c>
      <c r="G27" s="419">
        <f t="shared" si="0"/>
        <v>37307</v>
      </c>
      <c r="H27" s="165">
        <f t="shared" si="1"/>
        <v>37914</v>
      </c>
      <c r="I27" s="177" t="s">
        <v>14</v>
      </c>
      <c r="J27" s="440">
        <v>1480</v>
      </c>
      <c r="K27" s="473"/>
      <c r="L27" s="473">
        <v>2</v>
      </c>
      <c r="M27" s="473"/>
      <c r="N27" s="473">
        <f t="shared" si="4"/>
        <v>4</v>
      </c>
      <c r="O27" s="315"/>
      <c r="P27" s="315">
        <v>34</v>
      </c>
      <c r="Q27" s="502">
        <f>IF(ISNUMBER(O27),IF(J27&lt;=ВИБРО!$K$4,HLOOKUP(O27,ВИБРО!$A$4:$J$8,5,"истина"),IF(J27&lt;=ВИБРО!$K$5,HLOOKUP(O27,ВИБРО!$A$5:$J$8,4,"истина"),IF(J27&lt;=ВИБРО!$K$6,HLOOKUP(O27,ВИБРО!$A$6:$J$8,3,"истина"),HLOOKUP(O27,ВИБРО!$A$7:$J$8,2,"истина")))),IF(ISNUMBER(P27),IF(J27&lt;=ВИБРО!$K$4,HLOOKUP(P27,ВИБРО!$L$4:$U$8,5,"истина"),IF(J27&lt;=ВИБРО!$K$5,HLOOKUP(P27,ВИБРО!$L$5:$U$8,4,"истина"),IF(J27&lt;=ВИБРО!$K$6,HLOOKUP(P27,ВИБРО!$L$6:$U$8,3,"истина"),IF(J27&lt;=ВИБРО!$K$7,HLOOKUP(P27,ВИБРО!$L$7:$U$8,2,"истина"),0)))),0))</f>
        <v>2</v>
      </c>
      <c r="R27" s="450">
        <f t="shared" si="5"/>
        <v>6</v>
      </c>
      <c r="S27" s="412">
        <v>21</v>
      </c>
      <c r="T27" s="177" t="s">
        <v>14</v>
      </c>
      <c r="U27" s="197" t="e">
        <f t="shared" si="11"/>
        <v>#REF!</v>
      </c>
      <c r="V27" s="365" t="e">
        <f t="shared" si="6"/>
        <v>#REF!</v>
      </c>
      <c r="W27" s="197" t="e">
        <f t="shared" si="12"/>
        <v>#REF!</v>
      </c>
      <c r="X27" s="374" t="e">
        <f t="shared" si="13"/>
        <v>#REF!</v>
      </c>
      <c r="Y27" s="424">
        <f t="shared" si="7"/>
        <v>21</v>
      </c>
      <c r="Z27" s="392" t="str">
        <f t="shared" si="8"/>
        <v>НСВ ГВС-3</v>
      </c>
      <c r="AA27" s="386" t="e">
        <f t="shared" si="16"/>
        <v>#REF!</v>
      </c>
      <c r="AB27" s="374" t="e">
        <f t="shared" si="17"/>
        <v>#REF!</v>
      </c>
      <c r="AC27" s="320" t="e">
        <f t="shared" si="18"/>
        <v>#REF!</v>
      </c>
      <c r="AD27" s="350" t="e">
        <f t="shared" si="19"/>
        <v>#REF!</v>
      </c>
    </row>
    <row r="28" spans="1:30" x14ac:dyDescent="0.2">
      <c r="A28" s="150">
        <v>22</v>
      </c>
      <c r="B28" s="142" t="s">
        <v>15</v>
      </c>
      <c r="C28" s="122">
        <v>18</v>
      </c>
      <c r="D28" s="159">
        <v>18</v>
      </c>
      <c r="E28" s="321">
        <v>37667</v>
      </c>
      <c r="F28" s="167">
        <v>37975</v>
      </c>
      <c r="G28" s="420">
        <f t="shared" si="0"/>
        <v>38523</v>
      </c>
      <c r="H28" s="121">
        <f t="shared" si="1"/>
        <v>39071</v>
      </c>
      <c r="I28" s="178" t="s">
        <v>15</v>
      </c>
      <c r="J28" s="447">
        <v>1450</v>
      </c>
      <c r="K28" s="474"/>
      <c r="L28" s="474"/>
      <c r="M28" s="474"/>
      <c r="N28" s="474">
        <f t="shared" si="4"/>
        <v>0</v>
      </c>
      <c r="O28" s="480"/>
      <c r="P28" s="480"/>
      <c r="Q28" s="500">
        <f>IF(ISNUMBER(O28),IF(J28&lt;=ВИБРО!$K$4,HLOOKUP(O28,ВИБРО!$A$4:$J$8,5,"истина"),IF(J28&lt;=ВИБРО!$K$5,HLOOKUP(O28,ВИБРО!$A$5:$J$8,4,"истина"),IF(J28&lt;=ВИБРО!$K$6,HLOOKUP(O28,ВИБРО!$A$6:$J$8,3,"истина"),HLOOKUP(O28,ВИБРО!$A$7:$J$8,2,"истина")))),IF(ISNUMBER(P28),IF(J28&lt;=ВИБРО!$K$4,HLOOKUP(P28,ВИБРО!$L$4:$U$8,5,"истина"),IF(J28&lt;=ВИБРО!$K$5,HLOOKUP(P28,ВИБРО!$L$5:$U$8,4,"истина"),IF(J28&lt;=ВИБРО!$K$6,HLOOKUP(P28,ВИБРО!$L$6:$U$8,3,"истина"),IF(J28&lt;=ВИБРО!$K$7,HLOOKUP(P28,ВИБРО!$L$7:$U$8,2,"истина"),0)))),0))</f>
        <v>0</v>
      </c>
      <c r="R28" s="451">
        <f t="shared" si="5"/>
        <v>0</v>
      </c>
      <c r="S28" s="410">
        <v>22</v>
      </c>
      <c r="T28" s="178" t="s">
        <v>15</v>
      </c>
      <c r="U28" s="195" t="e">
        <f t="shared" si="11"/>
        <v>#REF!</v>
      </c>
      <c r="V28" s="364" t="e">
        <f t="shared" si="6"/>
        <v>#REF!</v>
      </c>
      <c r="W28" s="195" t="e">
        <f t="shared" si="12"/>
        <v>#REF!</v>
      </c>
      <c r="X28" s="375" t="e">
        <f t="shared" si="13"/>
        <v>#REF!</v>
      </c>
      <c r="Y28" s="422">
        <f t="shared" si="7"/>
        <v>22</v>
      </c>
      <c r="Z28" s="423" t="str">
        <f t="shared" si="8"/>
        <v>НБА-1</v>
      </c>
      <c r="AA28" s="387" t="e">
        <f t="shared" si="16"/>
        <v>#REF!</v>
      </c>
      <c r="AB28" s="375" t="e">
        <f t="shared" si="17"/>
        <v>#REF!</v>
      </c>
      <c r="AC28" s="367" t="e">
        <f t="shared" si="18"/>
        <v>#REF!</v>
      </c>
      <c r="AD28" s="347" t="e">
        <f t="shared" si="19"/>
        <v>#REF!</v>
      </c>
    </row>
    <row r="29" spans="1:30" x14ac:dyDescent="0.2">
      <c r="A29" s="154">
        <v>23</v>
      </c>
      <c r="B29" s="143" t="s">
        <v>16</v>
      </c>
      <c r="C29" s="124">
        <v>18</v>
      </c>
      <c r="D29" s="160">
        <v>18</v>
      </c>
      <c r="E29" s="322">
        <v>36992</v>
      </c>
      <c r="F29" s="164">
        <v>37884</v>
      </c>
      <c r="G29" s="145">
        <f t="shared" si="0"/>
        <v>38431</v>
      </c>
      <c r="H29" s="164">
        <f t="shared" si="1"/>
        <v>38980</v>
      </c>
      <c r="I29" s="179" t="s">
        <v>16</v>
      </c>
      <c r="J29" s="439">
        <v>1450</v>
      </c>
      <c r="K29" s="472"/>
      <c r="L29" s="472"/>
      <c r="M29" s="472"/>
      <c r="N29" s="472">
        <f t="shared" si="4"/>
        <v>0</v>
      </c>
      <c r="O29" s="479"/>
      <c r="P29" s="479"/>
      <c r="Q29" s="501">
        <f>IF(ISNUMBER(O29),IF(J29&lt;=ВИБРО!$K$4,HLOOKUP(O29,ВИБРО!$A$4:$J$8,5,"истина"),IF(J29&lt;=ВИБРО!$K$5,HLOOKUP(O29,ВИБРО!$A$5:$J$8,4,"истина"),IF(J29&lt;=ВИБРО!$K$6,HLOOKUP(O29,ВИБРО!$A$6:$J$8,3,"истина"),HLOOKUP(O29,ВИБРО!$A$7:$J$8,2,"истина")))),IF(ISNUMBER(P29),IF(J29&lt;=ВИБРО!$K$4,HLOOKUP(P29,ВИБРО!$L$4:$U$8,5,"истина"),IF(J29&lt;=ВИБРО!$K$5,HLOOKUP(P29,ВИБРО!$L$5:$U$8,4,"истина"),IF(J29&lt;=ВИБРО!$K$6,HLOOKUP(P29,ВИБРО!$L$6:$U$8,3,"истина"),IF(J29&lt;=ВИБРО!$K$7,HLOOKUP(P29,ВИБРО!$L$7:$U$8,2,"истина"),0)))),0))</f>
        <v>0</v>
      </c>
      <c r="R29" s="449">
        <f t="shared" si="5"/>
        <v>0</v>
      </c>
      <c r="S29" s="411">
        <v>23</v>
      </c>
      <c r="T29" s="179" t="s">
        <v>16</v>
      </c>
      <c r="U29" s="195" t="e">
        <f t="shared" si="11"/>
        <v>#REF!</v>
      </c>
      <c r="V29" s="364" t="e">
        <f t="shared" si="6"/>
        <v>#REF!</v>
      </c>
      <c r="W29" s="406" t="e">
        <f t="shared" si="12"/>
        <v>#REF!</v>
      </c>
      <c r="X29" s="373" t="e">
        <f t="shared" si="13"/>
        <v>#REF!</v>
      </c>
      <c r="Y29" s="394">
        <f t="shared" si="7"/>
        <v>23</v>
      </c>
      <c r="Z29" s="391" t="str">
        <f t="shared" si="8"/>
        <v>НБА-2</v>
      </c>
      <c r="AA29" s="385" t="e">
        <f t="shared" si="16"/>
        <v>#REF!</v>
      </c>
      <c r="AB29" s="373" t="e">
        <f t="shared" si="17"/>
        <v>#REF!</v>
      </c>
      <c r="AC29" s="318" t="e">
        <f t="shared" si="18"/>
        <v>#REF!</v>
      </c>
      <c r="AD29" s="348" t="e">
        <f t="shared" si="19"/>
        <v>#REF!</v>
      </c>
    </row>
    <row r="30" spans="1:30" x14ac:dyDescent="0.2">
      <c r="A30" s="151">
        <v>24</v>
      </c>
      <c r="B30" s="143" t="s">
        <v>17</v>
      </c>
      <c r="C30" s="124">
        <v>18</v>
      </c>
      <c r="D30" s="160">
        <v>18</v>
      </c>
      <c r="E30" s="158"/>
      <c r="F30" s="166">
        <v>37340</v>
      </c>
      <c r="G30" s="145">
        <f t="shared" si="0"/>
        <v>37889</v>
      </c>
      <c r="H30" s="164">
        <f t="shared" si="1"/>
        <v>38436</v>
      </c>
      <c r="I30" s="179" t="s">
        <v>17</v>
      </c>
      <c r="J30" s="439">
        <v>1450</v>
      </c>
      <c r="K30" s="472"/>
      <c r="L30" s="472"/>
      <c r="M30" s="472"/>
      <c r="N30" s="472">
        <f t="shared" si="4"/>
        <v>0</v>
      </c>
      <c r="O30" s="479"/>
      <c r="P30" s="479"/>
      <c r="Q30" s="501">
        <f>IF(ISNUMBER(O30),IF(J30&lt;=ВИБРО!$K$4,HLOOKUP(O30,ВИБРО!$A$4:$J$8,5,"истина"),IF(J30&lt;=ВИБРО!$K$5,HLOOKUP(O30,ВИБРО!$A$5:$J$8,4,"истина"),IF(J30&lt;=ВИБРО!$K$6,HLOOKUP(O30,ВИБРО!$A$6:$J$8,3,"истина"),HLOOKUP(O30,ВИБРО!$A$7:$J$8,2,"истина")))),IF(ISNUMBER(P30),IF(J30&lt;=ВИБРО!$K$4,HLOOKUP(P30,ВИБРО!$L$4:$U$8,5,"истина"),IF(J30&lt;=ВИБРО!$K$5,HLOOKUP(P30,ВИБРО!$L$5:$U$8,4,"истина"),IF(J30&lt;=ВИБРО!$K$6,HLOOKUP(P30,ВИБРО!$L$6:$U$8,3,"истина"),IF(J30&lt;=ВИБРО!$K$7,HLOOKUP(P30,ВИБРО!$L$7:$U$8,2,"истина"),0)))),0))</f>
        <v>0</v>
      </c>
      <c r="R30" s="449">
        <f t="shared" si="5"/>
        <v>0</v>
      </c>
      <c r="S30" s="412">
        <v>24</v>
      </c>
      <c r="T30" s="179" t="s">
        <v>17</v>
      </c>
      <c r="U30" s="195" t="e">
        <f t="shared" si="11"/>
        <v>#REF!</v>
      </c>
      <c r="V30" s="364" t="e">
        <f t="shared" si="6"/>
        <v>#REF!</v>
      </c>
      <c r="W30" s="406" t="e">
        <f t="shared" si="12"/>
        <v>#REF!</v>
      </c>
      <c r="X30" s="373" t="e">
        <f t="shared" si="13"/>
        <v>#REF!</v>
      </c>
      <c r="Y30" s="394">
        <f t="shared" si="7"/>
        <v>24</v>
      </c>
      <c r="Z30" s="391" t="str">
        <f t="shared" si="8"/>
        <v>НБА-3</v>
      </c>
      <c r="AA30" s="385" t="e">
        <f t="shared" si="16"/>
        <v>#REF!</v>
      </c>
      <c r="AB30" s="373" t="e">
        <f t="shared" si="17"/>
        <v>#REF!</v>
      </c>
      <c r="AC30" s="318" t="e">
        <f t="shared" si="18"/>
        <v>#REF!</v>
      </c>
      <c r="AD30" s="348" t="e">
        <f t="shared" si="19"/>
        <v>#REF!</v>
      </c>
    </row>
    <row r="31" spans="1:30" x14ac:dyDescent="0.2">
      <c r="A31" s="154">
        <v>25</v>
      </c>
      <c r="B31" s="143" t="s">
        <v>18</v>
      </c>
      <c r="C31" s="124">
        <v>21</v>
      </c>
      <c r="D31" s="160">
        <v>21</v>
      </c>
      <c r="E31" s="158"/>
      <c r="F31" s="164">
        <v>37285</v>
      </c>
      <c r="G31" s="145">
        <f t="shared" si="0"/>
        <v>37923</v>
      </c>
      <c r="H31" s="164">
        <f t="shared" si="1"/>
        <v>38562</v>
      </c>
      <c r="I31" s="179" t="s">
        <v>18</v>
      </c>
      <c r="J31" s="439">
        <v>1450</v>
      </c>
      <c r="K31" s="472"/>
      <c r="L31" s="472"/>
      <c r="M31" s="472"/>
      <c r="N31" s="472">
        <f t="shared" si="4"/>
        <v>0</v>
      </c>
      <c r="O31" s="479"/>
      <c r="P31" s="479"/>
      <c r="Q31" s="501">
        <f>IF(ISNUMBER(O31),IF(J31&lt;=ВИБРО!$K$4,HLOOKUP(O31,ВИБРО!$A$4:$J$8,5,"истина"),IF(J31&lt;=ВИБРО!$K$5,HLOOKUP(O31,ВИБРО!$A$5:$J$8,4,"истина"),IF(J31&lt;=ВИБРО!$K$6,HLOOKUP(O31,ВИБРО!$A$6:$J$8,3,"истина"),HLOOKUP(O31,ВИБРО!$A$7:$J$8,2,"истина")))),IF(ISNUMBER(P31),IF(J31&lt;=ВИБРО!$K$4,HLOOKUP(P31,ВИБРО!$L$4:$U$8,5,"истина"),IF(J31&lt;=ВИБРО!$K$5,HLOOKUP(P31,ВИБРО!$L$5:$U$8,4,"истина"),IF(J31&lt;=ВИБРО!$K$6,HLOOKUP(P31,ВИБРО!$L$6:$U$8,3,"истина"),IF(J31&lt;=ВИБРО!$K$7,HLOOKUP(P31,ВИБРО!$L$7:$U$8,2,"истина"),0)))),0))</f>
        <v>0</v>
      </c>
      <c r="R31" s="449">
        <f t="shared" si="5"/>
        <v>0</v>
      </c>
      <c r="S31" s="411">
        <v>25</v>
      </c>
      <c r="T31" s="179" t="s">
        <v>18</v>
      </c>
      <c r="U31" s="195" t="e">
        <f t="shared" si="11"/>
        <v>#REF!</v>
      </c>
      <c r="V31" s="364" t="e">
        <f t="shared" si="6"/>
        <v>#REF!</v>
      </c>
      <c r="W31" s="406" t="e">
        <f t="shared" si="12"/>
        <v>#REF!</v>
      </c>
      <c r="X31" s="373" t="e">
        <f t="shared" si="13"/>
        <v>#REF!</v>
      </c>
      <c r="Y31" s="394">
        <f t="shared" si="7"/>
        <v>25</v>
      </c>
      <c r="Z31" s="391" t="str">
        <f t="shared" si="8"/>
        <v>НБА-4</v>
      </c>
      <c r="AA31" s="385" t="e">
        <f t="shared" si="16"/>
        <v>#REF!</v>
      </c>
      <c r="AB31" s="373" t="e">
        <f t="shared" si="17"/>
        <v>#REF!</v>
      </c>
      <c r="AC31" s="318" t="e">
        <f t="shared" si="18"/>
        <v>#REF!</v>
      </c>
      <c r="AD31" s="348" t="e">
        <f t="shared" si="19"/>
        <v>#REF!</v>
      </c>
    </row>
    <row r="32" spans="1:30" x14ac:dyDescent="0.2">
      <c r="A32" s="154">
        <v>26</v>
      </c>
      <c r="B32" s="143" t="s">
        <v>19</v>
      </c>
      <c r="C32" s="124">
        <v>18</v>
      </c>
      <c r="D32" s="160">
        <v>18</v>
      </c>
      <c r="E32" s="427">
        <f>D32+365.5</f>
        <v>383.5</v>
      </c>
      <c r="F32" s="164">
        <v>36840</v>
      </c>
      <c r="G32" s="145">
        <f t="shared" si="0"/>
        <v>37386</v>
      </c>
      <c r="H32" s="164">
        <f t="shared" si="1"/>
        <v>37935</v>
      </c>
      <c r="I32" s="179" t="s">
        <v>19</v>
      </c>
      <c r="J32" s="439">
        <v>1450</v>
      </c>
      <c r="K32" s="472"/>
      <c r="L32" s="472">
        <v>1</v>
      </c>
      <c r="M32" s="472">
        <v>1</v>
      </c>
      <c r="N32" s="472">
        <f t="shared" si="4"/>
        <v>3</v>
      </c>
      <c r="O32" s="479"/>
      <c r="P32" s="479">
        <v>26</v>
      </c>
      <c r="Q32" s="501">
        <f>IF(ISNUMBER(O32),IF(J32&lt;=ВИБРО!$K$4,HLOOKUP(O32,ВИБРО!$A$4:$J$8,5,"истина"),IF(J32&lt;=ВИБРО!$K$5,HLOOKUP(O32,ВИБРО!$A$5:$J$8,4,"истина"),IF(J32&lt;=ВИБРО!$K$6,HLOOKUP(O32,ВИБРО!$A$6:$J$8,3,"истина"),HLOOKUP(O32,ВИБРО!$A$7:$J$8,2,"истина")))),IF(ISNUMBER(P32),IF(J32&lt;=ВИБРО!$K$4,HLOOKUP(P32,ВИБРО!$L$4:$U$8,5,"истина"),IF(J32&lt;=ВИБРО!$K$5,HLOOKUP(P32,ВИБРО!$L$5:$U$8,4,"истина"),IF(J32&lt;=ВИБРО!$K$6,HLOOKUP(P32,ВИБРО!$L$6:$U$8,3,"истина"),IF(J32&lt;=ВИБРО!$K$7,HLOOKUP(P32,ВИБРО!$L$7:$U$8,2,"истина"),0)))),0))</f>
        <v>0</v>
      </c>
      <c r="R32" s="449">
        <f t="shared" si="5"/>
        <v>3</v>
      </c>
      <c r="S32" s="411">
        <v>26</v>
      </c>
      <c r="T32" s="179" t="s">
        <v>19</v>
      </c>
      <c r="U32" s="195" t="e">
        <f t="shared" si="11"/>
        <v>#REF!</v>
      </c>
      <c r="V32" s="364" t="e">
        <f t="shared" si="6"/>
        <v>#REF!</v>
      </c>
      <c r="W32" s="406" t="e">
        <f t="shared" si="12"/>
        <v>#REF!</v>
      </c>
      <c r="X32" s="373" t="e">
        <f t="shared" si="13"/>
        <v>#REF!</v>
      </c>
      <c r="Y32" s="394">
        <f t="shared" si="7"/>
        <v>26</v>
      </c>
      <c r="Z32" s="391" t="str">
        <f t="shared" si="8"/>
        <v>НБА-5</v>
      </c>
      <c r="AA32" s="385" t="e">
        <f t="shared" si="16"/>
        <v>#REF!</v>
      </c>
      <c r="AB32" s="373" t="e">
        <f t="shared" si="17"/>
        <v>#REF!</v>
      </c>
      <c r="AC32" s="368" t="e">
        <f t="shared" si="18"/>
        <v>#REF!</v>
      </c>
      <c r="AD32" s="349" t="e">
        <f t="shared" si="19"/>
        <v>#REF!</v>
      </c>
    </row>
    <row r="33" spans="1:30" ht="13.5" thickBot="1" x14ac:dyDescent="0.25">
      <c r="A33" s="152">
        <v>27</v>
      </c>
      <c r="B33" s="144" t="s">
        <v>20</v>
      </c>
      <c r="C33" s="186">
        <v>18</v>
      </c>
      <c r="D33" s="187">
        <v>18</v>
      </c>
      <c r="E33" s="495">
        <v>37350</v>
      </c>
      <c r="F33" s="165">
        <v>37695</v>
      </c>
      <c r="G33" s="419">
        <f t="shared" si="0"/>
        <v>38245</v>
      </c>
      <c r="H33" s="165">
        <f t="shared" si="1"/>
        <v>38791</v>
      </c>
      <c r="I33" s="180" t="s">
        <v>20</v>
      </c>
      <c r="J33" s="440">
        <v>1450</v>
      </c>
      <c r="K33" s="473"/>
      <c r="L33" s="473"/>
      <c r="M33" s="473">
        <v>1</v>
      </c>
      <c r="N33" s="473">
        <f t="shared" si="4"/>
        <v>1</v>
      </c>
      <c r="O33" s="315"/>
      <c r="P33" s="315">
        <v>20</v>
      </c>
      <c r="Q33" s="502">
        <f>IF(ISNUMBER(O33),IF(J33&lt;=ВИБРО!$K$4,HLOOKUP(O33,ВИБРО!$A$4:$J$8,5,"истина"),IF(J33&lt;=ВИБРО!$K$5,HLOOKUP(O33,ВИБРО!$A$5:$J$8,4,"истина"),IF(J33&lt;=ВИБРО!$K$6,HLOOKUP(O33,ВИБРО!$A$6:$J$8,3,"истина"),HLOOKUP(O33,ВИБРО!$A$7:$J$8,2,"истина")))),IF(ISNUMBER(P33),IF(J33&lt;=ВИБРО!$K$4,HLOOKUP(P33,ВИБРО!$L$4:$U$8,5,"истина"),IF(J33&lt;=ВИБРО!$K$5,HLOOKUP(P33,ВИБРО!$L$5:$U$8,4,"истина"),IF(J33&lt;=ВИБРО!$K$6,HLOOKUP(P33,ВИБРО!$L$6:$U$8,3,"истина"),IF(J33&lt;=ВИБРО!$K$7,HLOOKUP(P33,ВИБРО!$L$7:$U$8,2,"истина"),0)))),0))</f>
        <v>0</v>
      </c>
      <c r="R33" s="450">
        <f t="shared" si="5"/>
        <v>1</v>
      </c>
      <c r="S33" s="414">
        <v>27</v>
      </c>
      <c r="T33" s="180" t="s">
        <v>20</v>
      </c>
      <c r="U33" s="197" t="e">
        <f t="shared" si="11"/>
        <v>#REF!</v>
      </c>
      <c r="V33" s="365" t="e">
        <f t="shared" si="6"/>
        <v>#REF!</v>
      </c>
      <c r="W33" s="197" t="e">
        <f t="shared" si="12"/>
        <v>#REF!</v>
      </c>
      <c r="X33" s="374" t="e">
        <f t="shared" si="13"/>
        <v>#REF!</v>
      </c>
      <c r="Y33" s="424">
        <f t="shared" si="7"/>
        <v>27</v>
      </c>
      <c r="Z33" s="392" t="str">
        <f t="shared" si="8"/>
        <v>НБА-6</v>
      </c>
      <c r="AA33" s="386" t="e">
        <f t="shared" si="16"/>
        <v>#REF!</v>
      </c>
      <c r="AB33" s="374" t="e">
        <f t="shared" si="17"/>
        <v>#REF!</v>
      </c>
      <c r="AC33" s="320" t="e">
        <f t="shared" si="18"/>
        <v>#REF!</v>
      </c>
      <c r="AD33" s="350" t="e">
        <f t="shared" si="19"/>
        <v>#REF!</v>
      </c>
    </row>
    <row r="34" spans="1:30" x14ac:dyDescent="0.2">
      <c r="A34" s="150">
        <v>28</v>
      </c>
      <c r="B34" s="137" t="s">
        <v>21</v>
      </c>
      <c r="C34" s="122">
        <v>21</v>
      </c>
      <c r="D34" s="159">
        <v>21</v>
      </c>
      <c r="E34" s="131"/>
      <c r="F34" s="167">
        <v>36917</v>
      </c>
      <c r="G34" s="420">
        <f t="shared" si="0"/>
        <v>37555</v>
      </c>
      <c r="H34" s="121">
        <f t="shared" si="1"/>
        <v>38194</v>
      </c>
      <c r="I34" s="173" t="s">
        <v>21</v>
      </c>
      <c r="J34" s="447">
        <v>1450</v>
      </c>
      <c r="K34" s="474"/>
      <c r="L34" s="474"/>
      <c r="M34" s="474"/>
      <c r="N34" s="474">
        <f t="shared" si="4"/>
        <v>0</v>
      </c>
      <c r="O34" s="480"/>
      <c r="P34" s="480"/>
      <c r="Q34" s="500">
        <f>IF(ISNUMBER(O34),IF(J34&lt;=ВИБРО!$K$4,HLOOKUP(O34,ВИБРО!$A$4:$J$8,5,"истина"),IF(J34&lt;=ВИБРО!$K$5,HLOOKUP(O34,ВИБРО!$A$5:$J$8,4,"истина"),IF(J34&lt;=ВИБРО!$K$6,HLOOKUP(O34,ВИБРО!$A$6:$J$8,3,"истина"),HLOOKUP(O34,ВИБРО!$A$7:$J$8,2,"истина")))),IF(ISNUMBER(P34),IF(J34&lt;=ВИБРО!$K$4,HLOOKUP(P34,ВИБРО!$L$4:$U$8,5,"истина"),IF(J34&lt;=ВИБРО!$K$5,HLOOKUP(P34,ВИБРО!$L$5:$U$8,4,"истина"),IF(J34&lt;=ВИБРО!$K$6,HLOOKUP(P34,ВИБРО!$L$6:$U$8,3,"истина"),IF(J34&lt;=ВИБРО!$K$7,HLOOKUP(P34,ВИБРО!$L$7:$U$8,2,"истина"),0)))),0))</f>
        <v>0</v>
      </c>
      <c r="R34" s="451">
        <f t="shared" si="5"/>
        <v>0</v>
      </c>
      <c r="S34" s="410">
        <v>28</v>
      </c>
      <c r="T34" s="173" t="s">
        <v>21</v>
      </c>
      <c r="U34" s="195" t="e">
        <f t="shared" si="11"/>
        <v>#REF!</v>
      </c>
      <c r="V34" s="364" t="e">
        <f t="shared" si="6"/>
        <v>#REF!</v>
      </c>
      <c r="W34" s="195" t="e">
        <f t="shared" si="12"/>
        <v>#REF!</v>
      </c>
      <c r="X34" s="375" t="e">
        <f t="shared" si="13"/>
        <v>#REF!</v>
      </c>
      <c r="Y34" s="422">
        <f t="shared" si="7"/>
        <v>28</v>
      </c>
      <c r="Z34" s="423" t="str">
        <f t="shared" si="8"/>
        <v>ЗППН-1</v>
      </c>
      <c r="AA34" s="387" t="e">
        <f t="shared" si="16"/>
        <v>#REF!</v>
      </c>
      <c r="AB34" s="375" t="e">
        <f t="shared" si="17"/>
        <v>#REF!</v>
      </c>
      <c r="AC34" s="368" t="e">
        <f t="shared" si="18"/>
        <v>#REF!</v>
      </c>
      <c r="AD34" s="347" t="e">
        <f t="shared" si="19"/>
        <v>#REF!</v>
      </c>
    </row>
    <row r="35" spans="1:30" x14ac:dyDescent="0.2">
      <c r="A35" s="154">
        <v>29</v>
      </c>
      <c r="B35" s="138" t="s">
        <v>22</v>
      </c>
      <c r="C35" s="124">
        <v>21</v>
      </c>
      <c r="D35" s="160">
        <v>21</v>
      </c>
      <c r="E35" s="318">
        <v>37280</v>
      </c>
      <c r="F35" s="166">
        <v>36938</v>
      </c>
      <c r="G35" s="145">
        <f t="shared" si="0"/>
        <v>38557</v>
      </c>
      <c r="H35" s="164">
        <f t="shared" si="1"/>
        <v>37918</v>
      </c>
      <c r="I35" s="174" t="s">
        <v>22</v>
      </c>
      <c r="J35" s="439">
        <v>1450</v>
      </c>
      <c r="K35" s="472"/>
      <c r="L35" s="472"/>
      <c r="M35" s="472"/>
      <c r="N35" s="472">
        <f t="shared" si="4"/>
        <v>0</v>
      </c>
      <c r="O35" s="479"/>
      <c r="P35" s="479"/>
      <c r="Q35" s="501">
        <f>IF(ISNUMBER(O35),IF(J35&lt;=ВИБРО!$K$4,HLOOKUP(O35,ВИБРО!$A$4:$J$8,5,"истина"),IF(J35&lt;=ВИБРО!$K$5,HLOOKUP(O35,ВИБРО!$A$5:$J$8,4,"истина"),IF(J35&lt;=ВИБРО!$K$6,HLOOKUP(O35,ВИБРО!$A$6:$J$8,3,"истина"),HLOOKUP(O35,ВИБРО!$A$7:$J$8,2,"истина")))),IF(ISNUMBER(P35),IF(J35&lt;=ВИБРО!$K$4,HLOOKUP(P35,ВИБРО!$L$4:$U$8,5,"истина"),IF(J35&lt;=ВИБРО!$K$5,HLOOKUP(P35,ВИБРО!$L$5:$U$8,4,"истина"),IF(J35&lt;=ВИБРО!$K$6,HLOOKUP(P35,ВИБРО!$L$6:$U$8,3,"истина"),IF(J35&lt;=ВИБРО!$K$7,HLOOKUP(P35,ВИБРО!$L$7:$U$8,2,"истина"),0)))),0))</f>
        <v>0</v>
      </c>
      <c r="R35" s="449">
        <f t="shared" si="5"/>
        <v>0</v>
      </c>
      <c r="S35" s="411">
        <v>29</v>
      </c>
      <c r="T35" s="174" t="s">
        <v>22</v>
      </c>
      <c r="U35" s="195" t="e">
        <f t="shared" si="11"/>
        <v>#REF!</v>
      </c>
      <c r="V35" s="364" t="e">
        <f t="shared" si="6"/>
        <v>#REF!</v>
      </c>
      <c r="W35" s="406" t="e">
        <f t="shared" si="12"/>
        <v>#REF!</v>
      </c>
      <c r="X35" s="373" t="e">
        <f t="shared" si="13"/>
        <v>#REF!</v>
      </c>
      <c r="Y35" s="394">
        <f t="shared" si="7"/>
        <v>29</v>
      </c>
      <c r="Z35" s="391" t="str">
        <f t="shared" si="8"/>
        <v>ЗППН-2</v>
      </c>
      <c r="AA35" s="385" t="e">
        <f t="shared" si="16"/>
        <v>#REF!</v>
      </c>
      <c r="AB35" s="373" t="e">
        <f t="shared" si="17"/>
        <v>#REF!</v>
      </c>
      <c r="AC35" s="318" t="e">
        <f t="shared" si="18"/>
        <v>#REF!</v>
      </c>
      <c r="AD35" s="349" t="e">
        <f t="shared" si="19"/>
        <v>#REF!</v>
      </c>
    </row>
    <row r="36" spans="1:30" ht="13.5" thickBot="1" x14ac:dyDescent="0.25">
      <c r="A36" s="152">
        <v>30</v>
      </c>
      <c r="B36" s="141" t="s">
        <v>23</v>
      </c>
      <c r="C36" s="125">
        <v>21</v>
      </c>
      <c r="D36" s="161">
        <v>21</v>
      </c>
      <c r="E36" s="320">
        <v>37272</v>
      </c>
      <c r="F36" s="165">
        <v>37695</v>
      </c>
      <c r="G36" s="419">
        <f t="shared" si="0"/>
        <v>38336</v>
      </c>
      <c r="H36" s="165">
        <f t="shared" si="1"/>
        <v>38975</v>
      </c>
      <c r="I36" s="177" t="s">
        <v>23</v>
      </c>
      <c r="J36" s="440">
        <v>1450</v>
      </c>
      <c r="K36" s="473"/>
      <c r="L36" s="473"/>
      <c r="M36" s="473"/>
      <c r="N36" s="473">
        <f t="shared" si="4"/>
        <v>0</v>
      </c>
      <c r="O36" s="315"/>
      <c r="P36" s="315">
        <v>42</v>
      </c>
      <c r="Q36" s="502">
        <f>IF(ISNUMBER(O36),IF(J36&lt;=ВИБРО!$K$4,HLOOKUP(O36,ВИБРО!$A$4:$J$8,5,"истина"),IF(J36&lt;=ВИБРО!$K$5,HLOOKUP(O36,ВИБРО!$A$5:$J$8,4,"истина"),IF(J36&lt;=ВИБРО!$K$6,HLOOKUP(O36,ВИБРО!$A$6:$J$8,3,"истина"),HLOOKUP(O36,ВИБРО!$A$7:$J$8,2,"истина")))),IF(ISNUMBER(P36),IF(J36&lt;=ВИБРО!$K$4,HLOOKUP(P36,ВИБРО!$L$4:$U$8,5,"истина"),IF(J36&lt;=ВИБРО!$K$5,HLOOKUP(P36,ВИБРО!$L$5:$U$8,4,"истина"),IF(J36&lt;=ВИБРО!$K$6,HLOOKUP(P36,ВИБРО!$L$6:$U$8,3,"истина"),IF(J36&lt;=ВИБРО!$K$7,HLOOKUP(P36,ВИБРО!$L$7:$U$8,2,"истина"),0)))),0))</f>
        <v>4</v>
      </c>
      <c r="R36" s="450">
        <f t="shared" si="5"/>
        <v>4</v>
      </c>
      <c r="S36" s="414">
        <v>30</v>
      </c>
      <c r="T36" s="177" t="s">
        <v>23</v>
      </c>
      <c r="U36" s="197" t="e">
        <f t="shared" si="11"/>
        <v>#REF!</v>
      </c>
      <c r="V36" s="365" t="e">
        <f t="shared" si="6"/>
        <v>#REF!</v>
      </c>
      <c r="W36" s="197" t="e">
        <f t="shared" si="12"/>
        <v>#REF!</v>
      </c>
      <c r="X36" s="374" t="e">
        <f t="shared" si="13"/>
        <v>#REF!</v>
      </c>
      <c r="Y36" s="424">
        <f t="shared" si="7"/>
        <v>30</v>
      </c>
      <c r="Z36" s="392" t="str">
        <f t="shared" si="8"/>
        <v>ЗППН-3</v>
      </c>
      <c r="AA36" s="386" t="e">
        <f t="shared" si="16"/>
        <v>#REF!</v>
      </c>
      <c r="AB36" s="374" t="e">
        <f t="shared" si="17"/>
        <v>#REF!</v>
      </c>
      <c r="AC36" s="320" t="e">
        <f t="shared" si="18"/>
        <v>#REF!</v>
      </c>
      <c r="AD36" s="350" t="e">
        <f t="shared" si="19"/>
        <v>#REF!</v>
      </c>
    </row>
    <row r="37" spans="1:30" x14ac:dyDescent="0.2">
      <c r="A37" s="207">
        <v>31</v>
      </c>
      <c r="B37" s="137" t="s">
        <v>41</v>
      </c>
      <c r="C37" s="181">
        <v>18</v>
      </c>
      <c r="D37" s="182">
        <v>18</v>
      </c>
      <c r="E37" s="319">
        <v>37272</v>
      </c>
      <c r="F37" s="167">
        <v>36924</v>
      </c>
      <c r="G37" s="420">
        <f t="shared" si="0"/>
        <v>38368</v>
      </c>
      <c r="H37" s="121">
        <f t="shared" si="1"/>
        <v>37818</v>
      </c>
      <c r="I37" s="173" t="s">
        <v>41</v>
      </c>
      <c r="J37" s="447">
        <v>1450</v>
      </c>
      <c r="K37" s="474"/>
      <c r="L37" s="474"/>
      <c r="M37" s="474"/>
      <c r="N37" s="474">
        <f t="shared" si="4"/>
        <v>0</v>
      </c>
      <c r="O37" s="480"/>
      <c r="P37" s="480"/>
      <c r="Q37" s="500">
        <f>IF(ISNUMBER(O37),IF(J37&lt;=ВИБРО!$K$4,HLOOKUP(O37,ВИБРО!$A$4:$J$8,5,"истина"),IF(J37&lt;=ВИБРО!$K$5,HLOOKUP(O37,ВИБРО!$A$5:$J$8,4,"истина"),IF(J37&lt;=ВИБРО!$K$6,HLOOKUP(O37,ВИБРО!$A$6:$J$8,3,"истина"),HLOOKUP(O37,ВИБРО!$A$7:$J$8,2,"истина")))),IF(ISNUMBER(P37),IF(J37&lt;=ВИБРО!$K$4,HLOOKUP(P37,ВИБРО!$L$4:$U$8,5,"истина"),IF(J37&lt;=ВИБРО!$K$5,HLOOKUP(P37,ВИБРО!$L$5:$U$8,4,"истина"),IF(J37&lt;=ВИБРО!$K$6,HLOOKUP(P37,ВИБРО!$L$6:$U$8,3,"истина"),IF(J37&lt;=ВИБРО!$K$7,HLOOKUP(P37,ВИБРО!$L$7:$U$8,2,"истина"),0)))),0))</f>
        <v>0</v>
      </c>
      <c r="R37" s="451">
        <f t="shared" si="5"/>
        <v>0</v>
      </c>
      <c r="S37" s="417">
        <v>31</v>
      </c>
      <c r="T37" s="173" t="s">
        <v>41</v>
      </c>
      <c r="U37" s="195" t="e">
        <f t="shared" si="11"/>
        <v>#REF!</v>
      </c>
      <c r="V37" s="364" t="e">
        <f t="shared" si="6"/>
        <v>#REF!</v>
      </c>
      <c r="W37" s="195" t="e">
        <f t="shared" si="12"/>
        <v>#REF!</v>
      </c>
      <c r="X37" s="375" t="e">
        <f t="shared" si="13"/>
        <v>#REF!</v>
      </c>
      <c r="Y37" s="422">
        <f t="shared" si="7"/>
        <v>31</v>
      </c>
      <c r="Z37" s="423" t="str">
        <f t="shared" si="8"/>
        <v>ЛППН-1</v>
      </c>
      <c r="AA37" s="387" t="e">
        <f t="shared" si="16"/>
        <v>#REF!</v>
      </c>
      <c r="AB37" s="375" t="e">
        <f t="shared" si="17"/>
        <v>#REF!</v>
      </c>
      <c r="AC37" s="282" t="e">
        <f t="shared" si="18"/>
        <v>#REF!</v>
      </c>
      <c r="AD37" s="351" t="e">
        <f t="shared" si="19"/>
        <v>#REF!</v>
      </c>
    </row>
    <row r="38" spans="1:30" ht="13.5" thickBot="1" x14ac:dyDescent="0.25">
      <c r="A38" s="146">
        <v>32</v>
      </c>
      <c r="B38" s="141" t="s">
        <v>42</v>
      </c>
      <c r="C38" s="186">
        <v>18</v>
      </c>
      <c r="D38" s="187">
        <v>18</v>
      </c>
      <c r="E38" s="496">
        <v>36938</v>
      </c>
      <c r="F38" s="165">
        <v>37306</v>
      </c>
      <c r="G38" s="419">
        <f t="shared" si="0"/>
        <v>37852</v>
      </c>
      <c r="H38" s="165">
        <f t="shared" si="1"/>
        <v>38402</v>
      </c>
      <c r="I38" s="177" t="s">
        <v>42</v>
      </c>
      <c r="J38" s="440">
        <v>1450</v>
      </c>
      <c r="K38" s="473"/>
      <c r="L38" s="473"/>
      <c r="M38" s="473"/>
      <c r="N38" s="473">
        <f t="shared" si="4"/>
        <v>0</v>
      </c>
      <c r="O38" s="315"/>
      <c r="P38" s="315"/>
      <c r="Q38" s="502">
        <f>IF(ISNUMBER(O38),IF(J38&lt;=ВИБРО!$K$4,HLOOKUP(O38,ВИБРО!$A$4:$J$8,5,"истина"),IF(J38&lt;=ВИБРО!$K$5,HLOOKUP(O38,ВИБРО!$A$5:$J$8,4,"истина"),IF(J38&lt;=ВИБРО!$K$6,HLOOKUP(O38,ВИБРО!$A$6:$J$8,3,"истина"),HLOOKUP(O38,ВИБРО!$A$7:$J$8,2,"истина")))),IF(ISNUMBER(P38),IF(J38&lt;=ВИБРО!$K$4,HLOOKUP(P38,ВИБРО!$L$4:$U$8,5,"истина"),IF(J38&lt;=ВИБРО!$K$5,HLOOKUP(P38,ВИБРО!$L$5:$U$8,4,"истина"),IF(J38&lt;=ВИБРО!$K$6,HLOOKUP(P38,ВИБРО!$L$6:$U$8,3,"истина"),IF(J38&lt;=ВИБРО!$K$7,HLOOKUP(P38,ВИБРО!$L$7:$U$8,2,"истина"),0)))),0))</f>
        <v>0</v>
      </c>
      <c r="R38" s="450">
        <f t="shared" si="5"/>
        <v>0</v>
      </c>
      <c r="S38" s="412">
        <v>32</v>
      </c>
      <c r="T38" s="177" t="s">
        <v>42</v>
      </c>
      <c r="U38" s="197" t="e">
        <f t="shared" si="11"/>
        <v>#REF!</v>
      </c>
      <c r="V38" s="365" t="e">
        <f t="shared" si="6"/>
        <v>#REF!</v>
      </c>
      <c r="W38" s="197" t="e">
        <f t="shared" si="12"/>
        <v>#REF!</v>
      </c>
      <c r="X38" s="374" t="e">
        <f t="shared" si="13"/>
        <v>#REF!</v>
      </c>
      <c r="Y38" s="424">
        <f t="shared" si="7"/>
        <v>32</v>
      </c>
      <c r="Z38" s="392" t="str">
        <f t="shared" si="8"/>
        <v>ЛППН-2</v>
      </c>
      <c r="AA38" s="386" t="e">
        <f t="shared" si="16"/>
        <v>#REF!</v>
      </c>
      <c r="AB38" s="374" t="e">
        <f t="shared" si="17"/>
        <v>#REF!</v>
      </c>
      <c r="AC38" s="320" t="e">
        <f t="shared" si="18"/>
        <v>#REF!</v>
      </c>
      <c r="AD38" s="350" t="e">
        <f t="shared" si="19"/>
        <v>#REF!</v>
      </c>
    </row>
    <row r="39" spans="1:30" x14ac:dyDescent="0.2">
      <c r="A39" s="150">
        <v>33</v>
      </c>
      <c r="B39" s="137" t="s">
        <v>24</v>
      </c>
      <c r="C39" s="188">
        <v>20</v>
      </c>
      <c r="D39" s="189">
        <v>20</v>
      </c>
      <c r="E39" s="131"/>
      <c r="F39" s="123">
        <v>37667</v>
      </c>
      <c r="G39" s="420">
        <f t="shared" ref="G39:G70" si="20">IF(E39&gt;F39,EDATE(E39,C39*2),EDATE(F39,C39))</f>
        <v>38275</v>
      </c>
      <c r="H39" s="121">
        <f t="shared" ref="H39:H70" si="21">IF(E39&gt;F39,EDATE(E39,D39),EDATE(F39,2*D39))</f>
        <v>38883</v>
      </c>
      <c r="I39" s="173" t="s">
        <v>24</v>
      </c>
      <c r="J39" s="447">
        <v>1450</v>
      </c>
      <c r="K39" s="474"/>
      <c r="L39" s="474"/>
      <c r="M39" s="474"/>
      <c r="N39" s="474">
        <f t="shared" si="4"/>
        <v>0</v>
      </c>
      <c r="O39" s="480"/>
      <c r="P39" s="480"/>
      <c r="Q39" s="500">
        <f>IF(ISNUMBER(O39),IF(J39&lt;=ВИБРО!$K$4,HLOOKUP(O39,ВИБРО!$A$4:$J$8,5,"истина"),IF(J39&lt;=ВИБРО!$K$5,HLOOKUP(O39,ВИБРО!$A$5:$J$8,4,"истина"),IF(J39&lt;=ВИБРО!$K$6,HLOOKUP(O39,ВИБРО!$A$6:$J$8,3,"истина"),HLOOKUP(O39,ВИБРО!$A$7:$J$8,2,"истина")))),IF(ISNUMBER(P39),IF(J39&lt;=ВИБРО!$K$4,HLOOKUP(P39,ВИБРО!$L$4:$U$8,5,"истина"),IF(J39&lt;=ВИБРО!$K$5,HLOOKUP(P39,ВИБРО!$L$5:$U$8,4,"истина"),IF(J39&lt;=ВИБРО!$K$6,HLOOKUP(P39,ВИБРО!$L$6:$U$8,3,"истина"),IF(J39&lt;=ВИБРО!$K$7,HLOOKUP(P39,ВИБРО!$L$7:$U$8,2,"истина"),0)))),0))</f>
        <v>0</v>
      </c>
      <c r="R39" s="451">
        <f t="shared" si="5"/>
        <v>0</v>
      </c>
      <c r="S39" s="410">
        <v>33</v>
      </c>
      <c r="T39" s="173" t="s">
        <v>24</v>
      </c>
      <c r="U39" s="195" t="e">
        <f t="shared" si="11"/>
        <v>#REF!</v>
      </c>
      <c r="V39" s="364" t="e">
        <f t="shared" si="6"/>
        <v>#REF!</v>
      </c>
      <c r="W39" s="195" t="e">
        <f t="shared" si="12"/>
        <v>#REF!</v>
      </c>
      <c r="X39" s="375" t="e">
        <f t="shared" si="13"/>
        <v>#REF!</v>
      </c>
      <c r="Y39" s="422">
        <f t="shared" si="7"/>
        <v>33</v>
      </c>
      <c r="Z39" s="423" t="str">
        <f t="shared" si="8"/>
        <v>КНБ-1</v>
      </c>
      <c r="AA39" s="387" t="e">
        <f t="shared" si="16"/>
        <v>#REF!</v>
      </c>
      <c r="AB39" s="375" t="e">
        <f t="shared" si="17"/>
        <v>#REF!</v>
      </c>
      <c r="AC39" s="367" t="e">
        <f t="shared" si="18"/>
        <v>#REF!</v>
      </c>
      <c r="AD39" s="347" t="e">
        <f t="shared" si="19"/>
        <v>#REF!</v>
      </c>
    </row>
    <row r="40" spans="1:30" x14ac:dyDescent="0.2">
      <c r="A40" s="154">
        <v>34</v>
      </c>
      <c r="B40" s="138" t="s">
        <v>25</v>
      </c>
      <c r="C40" s="190">
        <v>20</v>
      </c>
      <c r="D40" s="191">
        <v>20</v>
      </c>
      <c r="E40" s="322">
        <v>37240</v>
      </c>
      <c r="F40" s="164">
        <v>36556</v>
      </c>
      <c r="G40" s="145">
        <f t="shared" si="20"/>
        <v>38457</v>
      </c>
      <c r="H40" s="164">
        <f t="shared" si="21"/>
        <v>37848</v>
      </c>
      <c r="I40" s="174" t="s">
        <v>25</v>
      </c>
      <c r="J40" s="439">
        <v>1450</v>
      </c>
      <c r="K40" s="472"/>
      <c r="L40" s="472"/>
      <c r="M40" s="472"/>
      <c r="N40" s="472">
        <f t="shared" si="4"/>
        <v>0</v>
      </c>
      <c r="O40" s="479"/>
      <c r="P40" s="479"/>
      <c r="Q40" s="501">
        <f>IF(ISNUMBER(O40),IF(J40&lt;=ВИБРО!$K$4,HLOOKUP(O40,ВИБРО!$A$4:$J$8,5,"истина"),IF(J40&lt;=ВИБРО!$K$5,HLOOKUP(O40,ВИБРО!$A$5:$J$8,4,"истина"),IF(J40&lt;=ВИБРО!$K$6,HLOOKUP(O40,ВИБРО!$A$6:$J$8,3,"истина"),HLOOKUP(O40,ВИБРО!$A$7:$J$8,2,"истина")))),IF(ISNUMBER(P40),IF(J40&lt;=ВИБРО!$K$4,HLOOKUP(P40,ВИБРО!$L$4:$U$8,5,"истина"),IF(J40&lt;=ВИБРО!$K$5,HLOOKUP(P40,ВИБРО!$L$5:$U$8,4,"истина"),IF(J40&lt;=ВИБРО!$K$6,HLOOKUP(P40,ВИБРО!$L$6:$U$8,3,"истина"),IF(J40&lt;=ВИБРО!$K$7,HLOOKUP(P40,ВИБРО!$L$7:$U$8,2,"истина"),0)))),0))</f>
        <v>0</v>
      </c>
      <c r="R40" s="449">
        <f t="shared" si="5"/>
        <v>0</v>
      </c>
      <c r="S40" s="411">
        <v>34</v>
      </c>
      <c r="T40" s="174" t="s">
        <v>25</v>
      </c>
      <c r="U40" s="195" t="e">
        <f t="shared" si="11"/>
        <v>#REF!</v>
      </c>
      <c r="V40" s="364" t="e">
        <f t="shared" si="6"/>
        <v>#REF!</v>
      </c>
      <c r="W40" s="406" t="e">
        <f t="shared" si="12"/>
        <v>#REF!</v>
      </c>
      <c r="X40" s="373" t="e">
        <f t="shared" si="13"/>
        <v>#REF!</v>
      </c>
      <c r="Y40" s="394">
        <f t="shared" si="7"/>
        <v>34</v>
      </c>
      <c r="Z40" s="391" t="str">
        <f t="shared" si="8"/>
        <v>КНБ-2</v>
      </c>
      <c r="AA40" s="385" t="e">
        <f t="shared" si="16"/>
        <v>#REF!</v>
      </c>
      <c r="AB40" s="373" t="e">
        <f t="shared" si="17"/>
        <v>#REF!</v>
      </c>
      <c r="AC40" s="318" t="e">
        <f t="shared" si="18"/>
        <v>#REF!</v>
      </c>
      <c r="AD40" s="348" t="e">
        <f t="shared" si="19"/>
        <v>#REF!</v>
      </c>
    </row>
    <row r="41" spans="1:30" x14ac:dyDescent="0.2">
      <c r="A41" s="151">
        <v>35</v>
      </c>
      <c r="B41" s="138" t="s">
        <v>26</v>
      </c>
      <c r="C41" s="190">
        <v>20</v>
      </c>
      <c r="D41" s="191">
        <v>20</v>
      </c>
      <c r="E41" s="132"/>
      <c r="F41" s="166">
        <v>36973</v>
      </c>
      <c r="G41" s="145">
        <f t="shared" si="20"/>
        <v>37583</v>
      </c>
      <c r="H41" s="164">
        <f t="shared" si="21"/>
        <v>38191</v>
      </c>
      <c r="I41" s="174" t="s">
        <v>26</v>
      </c>
      <c r="J41" s="439">
        <v>1450</v>
      </c>
      <c r="K41" s="472"/>
      <c r="L41" s="472"/>
      <c r="M41" s="472"/>
      <c r="N41" s="472">
        <f t="shared" si="4"/>
        <v>0</v>
      </c>
      <c r="O41" s="479"/>
      <c r="P41" s="479"/>
      <c r="Q41" s="501">
        <f>IF(ISNUMBER(O41),IF(J41&lt;=ВИБРО!$K$4,HLOOKUP(O41,ВИБРО!$A$4:$J$8,5,"истина"),IF(J41&lt;=ВИБРО!$K$5,HLOOKUP(O41,ВИБРО!$A$5:$J$8,4,"истина"),IF(J41&lt;=ВИБРО!$K$6,HLOOKUP(O41,ВИБРО!$A$6:$J$8,3,"истина"),HLOOKUP(O41,ВИБРО!$A$7:$J$8,2,"истина")))),IF(ISNUMBER(P41),IF(J41&lt;=ВИБРО!$K$4,HLOOKUP(P41,ВИБРО!$L$4:$U$8,5,"истина"),IF(J41&lt;=ВИБРО!$K$5,HLOOKUP(P41,ВИБРО!$L$5:$U$8,4,"истина"),IF(J41&lt;=ВИБРО!$K$6,HLOOKUP(P41,ВИБРО!$L$6:$U$8,3,"истина"),IF(J41&lt;=ВИБРО!$K$7,HLOOKUP(P41,ВИБРО!$L$7:$U$8,2,"истина"),0)))),0))</f>
        <v>0</v>
      </c>
      <c r="R41" s="449">
        <f t="shared" si="5"/>
        <v>0</v>
      </c>
      <c r="S41" s="412">
        <v>35</v>
      </c>
      <c r="T41" s="174" t="s">
        <v>26</v>
      </c>
      <c r="U41" s="195" t="e">
        <f t="shared" si="11"/>
        <v>#REF!</v>
      </c>
      <c r="V41" s="364" t="e">
        <f t="shared" si="6"/>
        <v>#REF!</v>
      </c>
      <c r="W41" s="406" t="e">
        <f t="shared" si="12"/>
        <v>#REF!</v>
      </c>
      <c r="X41" s="373" t="e">
        <f t="shared" si="13"/>
        <v>#REF!</v>
      </c>
      <c r="Y41" s="394">
        <f t="shared" si="7"/>
        <v>35</v>
      </c>
      <c r="Z41" s="391" t="str">
        <f t="shared" si="8"/>
        <v>КНБ-3</v>
      </c>
      <c r="AA41" s="385" t="e">
        <f t="shared" si="16"/>
        <v>#REF!</v>
      </c>
      <c r="AB41" s="373" t="e">
        <f t="shared" si="17"/>
        <v>#REF!</v>
      </c>
      <c r="AC41" s="318" t="e">
        <f t="shared" si="18"/>
        <v>#REF!</v>
      </c>
      <c r="AD41" s="348" t="e">
        <f t="shared" si="19"/>
        <v>#REF!</v>
      </c>
    </row>
    <row r="42" spans="1:30" x14ac:dyDescent="0.2">
      <c r="A42" s="154">
        <v>36</v>
      </c>
      <c r="B42" s="138" t="s">
        <v>27</v>
      </c>
      <c r="C42" s="190">
        <v>20</v>
      </c>
      <c r="D42" s="191">
        <v>20</v>
      </c>
      <c r="E42" s="322">
        <v>37235</v>
      </c>
      <c r="F42" s="164">
        <v>37300</v>
      </c>
      <c r="G42" s="145">
        <f t="shared" si="20"/>
        <v>37907</v>
      </c>
      <c r="H42" s="164">
        <f t="shared" si="21"/>
        <v>38516</v>
      </c>
      <c r="I42" s="174" t="s">
        <v>27</v>
      </c>
      <c r="J42" s="439">
        <v>1450</v>
      </c>
      <c r="K42" s="472"/>
      <c r="L42" s="472"/>
      <c r="M42" s="472"/>
      <c r="N42" s="472">
        <f t="shared" si="4"/>
        <v>0</v>
      </c>
      <c r="O42" s="479"/>
      <c r="P42" s="479"/>
      <c r="Q42" s="501">
        <f>IF(ISNUMBER(O42),IF(J42&lt;=ВИБРО!$K$4,HLOOKUP(O42,ВИБРО!$A$4:$J$8,5,"истина"),IF(J42&lt;=ВИБРО!$K$5,HLOOKUP(O42,ВИБРО!$A$5:$J$8,4,"истина"),IF(J42&lt;=ВИБРО!$K$6,HLOOKUP(O42,ВИБРО!$A$6:$J$8,3,"истина"),HLOOKUP(O42,ВИБРО!$A$7:$J$8,2,"истина")))),IF(ISNUMBER(P42),IF(J42&lt;=ВИБРО!$K$4,HLOOKUP(P42,ВИБРО!$L$4:$U$8,5,"истина"),IF(J42&lt;=ВИБРО!$K$5,HLOOKUP(P42,ВИБРО!$L$5:$U$8,4,"истина"),IF(J42&lt;=ВИБРО!$K$6,HLOOKUP(P42,ВИБРО!$L$6:$U$8,3,"истина"),IF(J42&lt;=ВИБРО!$K$7,HLOOKUP(P42,ВИБРО!$L$7:$U$8,2,"истина"),0)))),0))</f>
        <v>0</v>
      </c>
      <c r="R42" s="449">
        <f t="shared" si="5"/>
        <v>0</v>
      </c>
      <c r="S42" s="411">
        <v>36</v>
      </c>
      <c r="T42" s="174" t="s">
        <v>27</v>
      </c>
      <c r="U42" s="195" t="e">
        <f t="shared" si="11"/>
        <v>#REF!</v>
      </c>
      <c r="V42" s="364" t="e">
        <f t="shared" si="6"/>
        <v>#REF!</v>
      </c>
      <c r="W42" s="406" t="e">
        <f t="shared" si="12"/>
        <v>#REF!</v>
      </c>
      <c r="X42" s="373" t="e">
        <f t="shared" si="13"/>
        <v>#REF!</v>
      </c>
      <c r="Y42" s="394">
        <f t="shared" si="7"/>
        <v>36</v>
      </c>
      <c r="Z42" s="391" t="str">
        <f t="shared" si="8"/>
        <v>КНБ-5</v>
      </c>
      <c r="AA42" s="385" t="e">
        <f t="shared" si="16"/>
        <v>#REF!</v>
      </c>
      <c r="AB42" s="373" t="e">
        <f t="shared" si="17"/>
        <v>#REF!</v>
      </c>
      <c r="AC42" s="318" t="e">
        <f t="shared" si="18"/>
        <v>#REF!</v>
      </c>
      <c r="AD42" s="348" t="e">
        <f t="shared" si="19"/>
        <v>#REF!</v>
      </c>
    </row>
    <row r="43" spans="1:30" x14ac:dyDescent="0.2">
      <c r="A43" s="151">
        <v>37</v>
      </c>
      <c r="B43" s="138" t="s">
        <v>28</v>
      </c>
      <c r="C43" s="190">
        <v>20</v>
      </c>
      <c r="D43" s="191">
        <v>20</v>
      </c>
      <c r="E43" s="318">
        <v>37314</v>
      </c>
      <c r="F43" s="166">
        <v>37909</v>
      </c>
      <c r="G43" s="145">
        <f t="shared" si="20"/>
        <v>38518</v>
      </c>
      <c r="H43" s="164">
        <f t="shared" si="21"/>
        <v>39128</v>
      </c>
      <c r="I43" s="174" t="s">
        <v>28</v>
      </c>
      <c r="J43" s="439">
        <v>1450</v>
      </c>
      <c r="K43" s="472"/>
      <c r="L43" s="472"/>
      <c r="M43" s="472"/>
      <c r="N43" s="472">
        <f t="shared" si="4"/>
        <v>0</v>
      </c>
      <c r="O43" s="479"/>
      <c r="P43" s="479">
        <v>16</v>
      </c>
      <c r="Q43" s="501">
        <f>IF(ISNUMBER(O43),IF(J43&lt;=ВИБРО!$K$4,HLOOKUP(O43,ВИБРО!$A$4:$J$8,5,"истина"),IF(J43&lt;=ВИБРО!$K$5,HLOOKUP(O43,ВИБРО!$A$5:$J$8,4,"истина"),IF(J43&lt;=ВИБРО!$K$6,HLOOKUP(O43,ВИБРО!$A$6:$J$8,3,"истина"),HLOOKUP(O43,ВИБРО!$A$7:$J$8,2,"истина")))),IF(ISNUMBER(P43),IF(J43&lt;=ВИБРО!$K$4,HLOOKUP(P43,ВИБРО!$L$4:$U$8,5,"истина"),IF(J43&lt;=ВИБРО!$K$5,HLOOKUP(P43,ВИБРО!$L$5:$U$8,4,"истина"),IF(J43&lt;=ВИБРО!$K$6,HLOOKUP(P43,ВИБРО!$L$6:$U$8,3,"истина"),IF(J43&lt;=ВИБРО!$K$7,HLOOKUP(P43,ВИБРО!$L$7:$U$8,2,"истина"),0)))),0))</f>
        <v>0</v>
      </c>
      <c r="R43" s="449">
        <f t="shared" si="5"/>
        <v>0</v>
      </c>
      <c r="S43" s="412">
        <v>37</v>
      </c>
      <c r="T43" s="174" t="s">
        <v>28</v>
      </c>
      <c r="U43" s="195" t="e">
        <f t="shared" si="11"/>
        <v>#REF!</v>
      </c>
      <c r="V43" s="364" t="e">
        <f t="shared" si="6"/>
        <v>#REF!</v>
      </c>
      <c r="W43" s="406" t="e">
        <f t="shared" si="12"/>
        <v>#REF!</v>
      </c>
      <c r="X43" s="373" t="e">
        <f t="shared" si="13"/>
        <v>#REF!</v>
      </c>
      <c r="Y43" s="394">
        <f t="shared" si="7"/>
        <v>37</v>
      </c>
      <c r="Z43" s="391" t="str">
        <f t="shared" si="8"/>
        <v>КНБ-6</v>
      </c>
      <c r="AA43" s="385" t="e">
        <f t="shared" si="16"/>
        <v>#REF!</v>
      </c>
      <c r="AB43" s="373" t="e">
        <f t="shared" si="17"/>
        <v>#REF!</v>
      </c>
      <c r="AC43" s="318" t="e">
        <f t="shared" si="18"/>
        <v>#REF!</v>
      </c>
      <c r="AD43" s="348" t="e">
        <f t="shared" si="19"/>
        <v>#REF!</v>
      </c>
    </row>
    <row r="44" spans="1:30" x14ac:dyDescent="0.2">
      <c r="A44" s="154">
        <v>38</v>
      </c>
      <c r="B44" s="138" t="s">
        <v>29</v>
      </c>
      <c r="C44" s="190">
        <v>20</v>
      </c>
      <c r="D44" s="191">
        <v>20</v>
      </c>
      <c r="E44" s="318">
        <v>37334</v>
      </c>
      <c r="F44" s="166">
        <v>36915</v>
      </c>
      <c r="G44" s="145">
        <f t="shared" si="20"/>
        <v>38552</v>
      </c>
      <c r="H44" s="164">
        <f t="shared" si="21"/>
        <v>37944</v>
      </c>
      <c r="I44" s="174" t="s">
        <v>29</v>
      </c>
      <c r="J44" s="439">
        <v>1450</v>
      </c>
      <c r="K44" s="472"/>
      <c r="L44" s="472"/>
      <c r="M44" s="472"/>
      <c r="N44" s="472">
        <f t="shared" si="4"/>
        <v>0</v>
      </c>
      <c r="O44" s="479"/>
      <c r="P44" s="479"/>
      <c r="Q44" s="501">
        <f>IF(ISNUMBER(O44),IF(J44&lt;=ВИБРО!$K$4,HLOOKUP(O44,ВИБРО!$A$4:$J$8,5,"истина"),IF(J44&lt;=ВИБРО!$K$5,HLOOKUP(O44,ВИБРО!$A$5:$J$8,4,"истина"),IF(J44&lt;=ВИБРО!$K$6,HLOOKUP(O44,ВИБРО!$A$6:$J$8,3,"истина"),HLOOKUP(O44,ВИБРО!$A$7:$J$8,2,"истина")))),IF(ISNUMBER(P44),IF(J44&lt;=ВИБРО!$K$4,HLOOKUP(P44,ВИБРО!$L$4:$U$8,5,"истина"),IF(J44&lt;=ВИБРО!$K$5,HLOOKUP(P44,ВИБРО!$L$5:$U$8,4,"истина"),IF(J44&lt;=ВИБРО!$K$6,HLOOKUP(P44,ВИБРО!$L$6:$U$8,3,"истина"),IF(J44&lt;=ВИБРО!$K$7,HLOOKUP(P44,ВИБРО!$L$7:$U$8,2,"истина"),0)))),0))</f>
        <v>0</v>
      </c>
      <c r="R44" s="449">
        <f t="shared" si="5"/>
        <v>0</v>
      </c>
      <c r="S44" s="411">
        <v>38</v>
      </c>
      <c r="T44" s="174" t="s">
        <v>29</v>
      </c>
      <c r="U44" s="195" t="e">
        <f t="shared" si="11"/>
        <v>#REF!</v>
      </c>
      <c r="V44" s="364" t="e">
        <f t="shared" si="6"/>
        <v>#REF!</v>
      </c>
      <c r="W44" s="406" t="e">
        <f t="shared" si="12"/>
        <v>#REF!</v>
      </c>
      <c r="X44" s="373" t="e">
        <f t="shared" si="13"/>
        <v>#REF!</v>
      </c>
      <c r="Y44" s="394">
        <f t="shared" si="7"/>
        <v>38</v>
      </c>
      <c r="Z44" s="391" t="str">
        <f t="shared" si="8"/>
        <v>КНБ-7</v>
      </c>
      <c r="AA44" s="385" t="e">
        <f t="shared" si="16"/>
        <v>#REF!</v>
      </c>
      <c r="AB44" s="373" t="e">
        <f t="shared" si="17"/>
        <v>#REF!</v>
      </c>
      <c r="AC44" s="318" t="e">
        <f t="shared" si="18"/>
        <v>#REF!</v>
      </c>
      <c r="AD44" s="348" t="e">
        <f t="shared" si="19"/>
        <v>#REF!</v>
      </c>
    </row>
    <row r="45" spans="1:30" ht="13.5" thickBot="1" x14ac:dyDescent="0.25">
      <c r="A45" s="183">
        <v>39</v>
      </c>
      <c r="B45" s="139" t="s">
        <v>30</v>
      </c>
      <c r="C45" s="192">
        <v>20</v>
      </c>
      <c r="D45" s="193">
        <v>20</v>
      </c>
      <c r="E45" s="157"/>
      <c r="F45" s="491">
        <v>36935</v>
      </c>
      <c r="G45" s="421">
        <f t="shared" si="20"/>
        <v>37542</v>
      </c>
      <c r="H45" s="444">
        <f t="shared" si="21"/>
        <v>38151</v>
      </c>
      <c r="I45" s="175" t="s">
        <v>30</v>
      </c>
      <c r="J45" s="448">
        <v>1450</v>
      </c>
      <c r="K45" s="475"/>
      <c r="L45" s="475">
        <v>2</v>
      </c>
      <c r="M45" s="475">
        <v>1</v>
      </c>
      <c r="N45" s="475">
        <f t="shared" si="4"/>
        <v>5</v>
      </c>
      <c r="O45" s="481"/>
      <c r="P45" s="481">
        <v>35</v>
      </c>
      <c r="Q45" s="503">
        <f>IF(ISNUMBER(O45),IF(J45&lt;=ВИБРО!$K$4,HLOOKUP(O45,ВИБРО!$A$4:$J$8,5,"истина"),IF(J45&lt;=ВИБРО!$K$5,HLOOKUP(O45,ВИБРО!$A$5:$J$8,4,"истина"),IF(J45&lt;=ВИБРО!$K$6,HLOOKUP(O45,ВИБРО!$A$6:$J$8,3,"истина"),HLOOKUP(O45,ВИБРО!$A$7:$J$8,2,"истина")))),IF(ISNUMBER(P45),IF(J45&lt;=ВИБРО!$K$4,HLOOKUP(P45,ВИБРО!$L$4:$U$8,5,"истина"),IF(J45&lt;=ВИБРО!$K$5,HLOOKUP(P45,ВИБРО!$L$5:$U$8,4,"истина"),IF(J45&lt;=ВИБРО!$K$6,HLOOKUP(P45,ВИБРО!$L$6:$U$8,3,"истина"),IF(J45&lt;=ВИБРО!$K$7,HLOOKUP(P45,ВИБРО!$L$7:$U$8,2,"истина"),0)))),0))</f>
        <v>3</v>
      </c>
      <c r="R45" s="452">
        <f t="shared" si="5"/>
        <v>8</v>
      </c>
      <c r="S45" s="415">
        <v>39</v>
      </c>
      <c r="T45" s="175" t="s">
        <v>30</v>
      </c>
      <c r="U45" s="198" t="e">
        <f t="shared" si="11"/>
        <v>#REF!</v>
      </c>
      <c r="V45" s="366" t="e">
        <f t="shared" si="6"/>
        <v>#REF!</v>
      </c>
      <c r="W45" s="198" t="e">
        <f t="shared" si="12"/>
        <v>#REF!</v>
      </c>
      <c r="X45" s="376" t="e">
        <f t="shared" si="13"/>
        <v>#REF!</v>
      </c>
      <c r="Y45" s="425">
        <f t="shared" si="7"/>
        <v>39</v>
      </c>
      <c r="Z45" s="426" t="str">
        <f t="shared" si="8"/>
        <v>КНБ-8</v>
      </c>
      <c r="AA45" s="388" t="e">
        <f t="shared" si="16"/>
        <v>#REF!</v>
      </c>
      <c r="AB45" s="376" t="e">
        <f t="shared" si="17"/>
        <v>#REF!</v>
      </c>
      <c r="AC45" s="369" t="e">
        <f t="shared" si="18"/>
        <v>#REF!</v>
      </c>
      <c r="AD45" s="354" t="e">
        <f t="shared" si="19"/>
        <v>#REF!</v>
      </c>
    </row>
    <row r="46" spans="1:30" ht="13.5" thickTop="1" x14ac:dyDescent="0.2">
      <c r="A46" s="153">
        <v>40</v>
      </c>
      <c r="B46" s="140" t="s">
        <v>31</v>
      </c>
      <c r="C46" s="428">
        <v>21</v>
      </c>
      <c r="D46" s="429">
        <v>21</v>
      </c>
      <c r="E46" s="497">
        <v>36944</v>
      </c>
      <c r="F46" s="121">
        <v>37484</v>
      </c>
      <c r="G46" s="420">
        <f t="shared" si="20"/>
        <v>38123</v>
      </c>
      <c r="H46" s="121">
        <f t="shared" si="21"/>
        <v>38764</v>
      </c>
      <c r="I46" s="176" t="s">
        <v>31</v>
      </c>
      <c r="J46" s="447">
        <v>1480</v>
      </c>
      <c r="K46" s="474"/>
      <c r="L46" s="474"/>
      <c r="M46" s="474"/>
      <c r="N46" s="474">
        <f t="shared" si="4"/>
        <v>0</v>
      </c>
      <c r="O46" s="480"/>
      <c r="P46" s="480"/>
      <c r="Q46" s="500">
        <f>IF(ISNUMBER(O46),IF(J46&lt;=ВИБРО!$K$4,HLOOKUP(O46,ВИБРО!$A$4:$J$8,5,"истина"),IF(J46&lt;=ВИБРО!$K$5,HLOOKUP(O46,ВИБРО!$A$5:$J$8,4,"истина"),IF(J46&lt;=ВИБРО!$K$6,HLOOKUP(O46,ВИБРО!$A$6:$J$8,3,"истина"),HLOOKUP(O46,ВИБРО!$A$7:$J$8,2,"истина")))),IF(ISNUMBER(P46),IF(J46&lt;=ВИБРО!$K$4,HLOOKUP(P46,ВИБРО!$L$4:$U$8,5,"истина"),IF(J46&lt;=ВИБРО!$K$5,HLOOKUP(P46,ВИБРО!$L$5:$U$8,4,"истина"),IF(J46&lt;=ВИБРО!$K$6,HLOOKUP(P46,ВИБРО!$L$6:$U$8,3,"истина"),IF(J46&lt;=ВИБРО!$K$7,HLOOKUP(P46,ВИБРО!$L$7:$U$8,2,"истина"),0)))),0))</f>
        <v>0</v>
      </c>
      <c r="R46" s="451">
        <f t="shared" si="5"/>
        <v>0</v>
      </c>
      <c r="S46" s="413">
        <v>40</v>
      </c>
      <c r="T46" s="176" t="s">
        <v>31</v>
      </c>
      <c r="U46" s="195" t="e">
        <f t="shared" si="11"/>
        <v>#REF!</v>
      </c>
      <c r="V46" s="364" t="e">
        <f t="shared" si="6"/>
        <v>#REF!</v>
      </c>
      <c r="W46" s="195" t="e">
        <f t="shared" si="12"/>
        <v>#REF!</v>
      </c>
      <c r="X46" s="375" t="e">
        <f t="shared" si="13"/>
        <v>#REF!</v>
      </c>
      <c r="Y46" s="422">
        <f t="shared" si="7"/>
        <v>40</v>
      </c>
      <c r="Z46" s="423" t="str">
        <f t="shared" si="8"/>
        <v>КНБ-9</v>
      </c>
      <c r="AA46" s="387" t="e">
        <f t="shared" si="16"/>
        <v>#REF!</v>
      </c>
      <c r="AB46" s="375" t="e">
        <f t="shared" si="17"/>
        <v>#REF!</v>
      </c>
      <c r="AC46" s="282" t="e">
        <f t="shared" si="18"/>
        <v>#REF!</v>
      </c>
      <c r="AD46" s="351" t="e">
        <f t="shared" si="19"/>
        <v>#REF!</v>
      </c>
    </row>
    <row r="47" spans="1:30" ht="13.5" thickBot="1" x14ac:dyDescent="0.25">
      <c r="A47" s="152">
        <v>41</v>
      </c>
      <c r="B47" s="141" t="s">
        <v>32</v>
      </c>
      <c r="C47" s="430">
        <v>21</v>
      </c>
      <c r="D47" s="431">
        <v>21</v>
      </c>
      <c r="E47" s="133"/>
      <c r="F47" s="168">
        <v>37865</v>
      </c>
      <c r="G47" s="419">
        <f t="shared" si="20"/>
        <v>38504</v>
      </c>
      <c r="H47" s="165">
        <f t="shared" si="21"/>
        <v>39142</v>
      </c>
      <c r="I47" s="177" t="s">
        <v>32</v>
      </c>
      <c r="J47" s="440">
        <v>1480</v>
      </c>
      <c r="K47" s="473"/>
      <c r="L47" s="473"/>
      <c r="M47" s="473"/>
      <c r="N47" s="473">
        <f t="shared" si="4"/>
        <v>0</v>
      </c>
      <c r="O47" s="315"/>
      <c r="P47" s="315">
        <v>11</v>
      </c>
      <c r="Q47" s="502">
        <f>IF(ISNUMBER(O47),IF(J47&lt;=ВИБРО!$K$4,HLOOKUP(O47,ВИБРО!$A$4:$J$8,5,"истина"),IF(J47&lt;=ВИБРО!$K$5,HLOOKUP(O47,ВИБРО!$A$5:$J$8,4,"истина"),IF(J47&lt;=ВИБРО!$K$6,HLOOKUP(O47,ВИБРО!$A$6:$J$8,3,"истина"),HLOOKUP(O47,ВИБРО!$A$7:$J$8,2,"истина")))),IF(ISNUMBER(P47),IF(J47&lt;=ВИБРО!$K$4,HLOOKUP(P47,ВИБРО!$L$4:$U$8,5,"истина"),IF(J47&lt;=ВИБРО!$K$5,HLOOKUP(P47,ВИБРО!$L$5:$U$8,4,"истина"),IF(J47&lt;=ВИБРО!$K$6,HLOOKUP(P47,ВИБРО!$L$6:$U$8,3,"истина"),IF(J47&lt;=ВИБРО!$K$7,HLOOKUP(P47,ВИБРО!$L$7:$U$8,2,"истина"),0)))),0))</f>
        <v>0</v>
      </c>
      <c r="R47" s="450">
        <f t="shared" si="5"/>
        <v>0</v>
      </c>
      <c r="S47" s="414">
        <v>41</v>
      </c>
      <c r="T47" s="177" t="s">
        <v>32</v>
      </c>
      <c r="U47" s="197" t="e">
        <f t="shared" si="11"/>
        <v>#REF!</v>
      </c>
      <c r="V47" s="365" t="e">
        <f t="shared" si="6"/>
        <v>#REF!</v>
      </c>
      <c r="W47" s="197" t="e">
        <f t="shared" si="12"/>
        <v>#REF!</v>
      </c>
      <c r="X47" s="374" t="e">
        <f t="shared" si="13"/>
        <v>#REF!</v>
      </c>
      <c r="Y47" s="424">
        <f t="shared" si="7"/>
        <v>41</v>
      </c>
      <c r="Z47" s="392" t="str">
        <f t="shared" si="8"/>
        <v>КНБ-10</v>
      </c>
      <c r="AA47" s="386" t="e">
        <f t="shared" si="16"/>
        <v>#REF!</v>
      </c>
      <c r="AB47" s="374" t="e">
        <f t="shared" si="17"/>
        <v>#REF!</v>
      </c>
      <c r="AC47" s="320" t="e">
        <f t="shared" si="18"/>
        <v>#REF!</v>
      </c>
      <c r="AD47" s="350" t="e">
        <f t="shared" si="19"/>
        <v>#REF!</v>
      </c>
    </row>
    <row r="48" spans="1:30" x14ac:dyDescent="0.2">
      <c r="A48" s="150">
        <v>42</v>
      </c>
      <c r="B48" s="137" t="s">
        <v>43</v>
      </c>
      <c r="C48" s="122">
        <v>18</v>
      </c>
      <c r="D48" s="159">
        <v>18</v>
      </c>
      <c r="E48" s="131"/>
      <c r="F48" s="167">
        <v>37879</v>
      </c>
      <c r="G48" s="420">
        <f t="shared" si="20"/>
        <v>38426</v>
      </c>
      <c r="H48" s="121">
        <f t="shared" si="21"/>
        <v>38975</v>
      </c>
      <c r="I48" s="173" t="s">
        <v>43</v>
      </c>
      <c r="J48" s="447">
        <v>1450</v>
      </c>
      <c r="K48" s="474"/>
      <c r="L48" s="474"/>
      <c r="M48" s="474"/>
      <c r="N48" s="474">
        <f t="shared" si="4"/>
        <v>0</v>
      </c>
      <c r="O48" s="480"/>
      <c r="P48" s="480">
        <v>34</v>
      </c>
      <c r="Q48" s="500">
        <f>IF(ISNUMBER(O48),IF(J48&lt;=ВИБРО!$K$4,HLOOKUP(O48,ВИБРО!$A$4:$J$8,5,"истина"),IF(J48&lt;=ВИБРО!$K$5,HLOOKUP(O48,ВИБРО!$A$5:$J$8,4,"истина"),IF(J48&lt;=ВИБРО!$K$6,HLOOKUP(O48,ВИБРО!$A$6:$J$8,3,"истина"),HLOOKUP(O48,ВИБРО!$A$7:$J$8,2,"истина")))),IF(ISNUMBER(P48),IF(J48&lt;=ВИБРО!$K$4,HLOOKUP(P48,ВИБРО!$L$4:$U$8,5,"истина"),IF(J48&lt;=ВИБРО!$K$5,HLOOKUP(P48,ВИБРО!$L$5:$U$8,4,"истина"),IF(J48&lt;=ВИБРО!$K$6,HLOOKUP(P48,ВИБРО!$L$6:$U$8,3,"истина"),IF(J48&lt;=ВИБРО!$K$7,HLOOKUP(P48,ВИБРО!$L$7:$U$8,2,"истина"),0)))),0))</f>
        <v>2</v>
      </c>
      <c r="R48" s="451">
        <f t="shared" si="5"/>
        <v>2</v>
      </c>
      <c r="S48" s="410">
        <v>42</v>
      </c>
      <c r="T48" s="173" t="s">
        <v>43</v>
      </c>
      <c r="U48" s="195" t="e">
        <f t="shared" si="11"/>
        <v>#REF!</v>
      </c>
      <c r="V48" s="364" t="e">
        <f t="shared" si="6"/>
        <v>#REF!</v>
      </c>
      <c r="W48" s="195" t="e">
        <f t="shared" si="12"/>
        <v>#REF!</v>
      </c>
      <c r="X48" s="375" t="e">
        <f t="shared" si="13"/>
        <v>#REF!</v>
      </c>
      <c r="Y48" s="422">
        <f t="shared" si="7"/>
        <v>42</v>
      </c>
      <c r="Z48" s="423" t="str">
        <f t="shared" si="8"/>
        <v>НОП-1</v>
      </c>
      <c r="AA48" s="387" t="e">
        <f t="shared" si="16"/>
        <v>#REF!</v>
      </c>
      <c r="AB48" s="375" t="e">
        <f t="shared" si="17"/>
        <v>#REF!</v>
      </c>
      <c r="AC48" s="367" t="e">
        <f t="shared" si="18"/>
        <v>#REF!</v>
      </c>
      <c r="AD48" s="347" t="e">
        <f t="shared" si="19"/>
        <v>#REF!</v>
      </c>
    </row>
    <row r="49" spans="1:30" x14ac:dyDescent="0.2">
      <c r="A49" s="154">
        <v>43</v>
      </c>
      <c r="B49" s="138" t="s">
        <v>44</v>
      </c>
      <c r="C49" s="124">
        <v>18</v>
      </c>
      <c r="D49" s="160">
        <v>18</v>
      </c>
      <c r="E49" s="318">
        <v>37267</v>
      </c>
      <c r="F49" s="164">
        <v>37848</v>
      </c>
      <c r="G49" s="145">
        <f t="shared" si="20"/>
        <v>38398</v>
      </c>
      <c r="H49" s="164">
        <f t="shared" si="21"/>
        <v>38944</v>
      </c>
      <c r="I49" s="174" t="s">
        <v>44</v>
      </c>
      <c r="J49" s="439">
        <v>1450</v>
      </c>
      <c r="K49" s="472"/>
      <c r="L49" s="472"/>
      <c r="M49" s="472"/>
      <c r="N49" s="472">
        <f t="shared" si="4"/>
        <v>0</v>
      </c>
      <c r="O49" s="479"/>
      <c r="P49" s="479">
        <v>20</v>
      </c>
      <c r="Q49" s="501">
        <f>IF(ISNUMBER(O49),IF(J49&lt;=ВИБРО!$K$4,HLOOKUP(O49,ВИБРО!$A$4:$J$8,5,"истина"),IF(J49&lt;=ВИБРО!$K$5,HLOOKUP(O49,ВИБРО!$A$5:$J$8,4,"истина"),IF(J49&lt;=ВИБРО!$K$6,HLOOKUP(O49,ВИБРО!$A$6:$J$8,3,"истина"),HLOOKUP(O49,ВИБРО!$A$7:$J$8,2,"истина")))),IF(ISNUMBER(P49),IF(J49&lt;=ВИБРО!$K$4,HLOOKUP(P49,ВИБРО!$L$4:$U$8,5,"истина"),IF(J49&lt;=ВИБРО!$K$5,HLOOKUP(P49,ВИБРО!$L$5:$U$8,4,"истина"),IF(J49&lt;=ВИБРО!$K$6,HLOOKUP(P49,ВИБРО!$L$6:$U$8,3,"истина"),IF(J49&lt;=ВИБРО!$K$7,HLOOKUP(P49,ВИБРО!$L$7:$U$8,2,"истина"),0)))),0))</f>
        <v>0</v>
      </c>
      <c r="R49" s="449">
        <f t="shared" si="5"/>
        <v>0</v>
      </c>
      <c r="S49" s="411">
        <v>43</v>
      </c>
      <c r="T49" s="174" t="s">
        <v>44</v>
      </c>
      <c r="U49" s="195" t="e">
        <f t="shared" si="11"/>
        <v>#REF!</v>
      </c>
      <c r="V49" s="364" t="e">
        <f t="shared" si="6"/>
        <v>#REF!</v>
      </c>
      <c r="W49" s="406" t="e">
        <f t="shared" si="12"/>
        <v>#REF!</v>
      </c>
      <c r="X49" s="373" t="e">
        <f t="shared" si="13"/>
        <v>#REF!</v>
      </c>
      <c r="Y49" s="394">
        <f t="shared" si="7"/>
        <v>43</v>
      </c>
      <c r="Z49" s="391" t="str">
        <f t="shared" si="8"/>
        <v>НОП-2</v>
      </c>
      <c r="AA49" s="385" t="e">
        <f t="shared" si="16"/>
        <v>#REF!</v>
      </c>
      <c r="AB49" s="373" t="e">
        <f t="shared" si="17"/>
        <v>#REF!</v>
      </c>
      <c r="AC49" s="368" t="e">
        <f t="shared" si="18"/>
        <v>#REF!</v>
      </c>
      <c r="AD49" s="349" t="e">
        <f t="shared" si="19"/>
        <v>#REF!</v>
      </c>
    </row>
    <row r="50" spans="1:30" ht="13.5" thickBot="1" x14ac:dyDescent="0.25">
      <c r="A50" s="152">
        <v>44</v>
      </c>
      <c r="B50" s="141" t="s">
        <v>45</v>
      </c>
      <c r="C50" s="186">
        <v>18</v>
      </c>
      <c r="D50" s="187">
        <v>18</v>
      </c>
      <c r="E50" s="133"/>
      <c r="F50" s="165">
        <v>37858</v>
      </c>
      <c r="G50" s="419">
        <f t="shared" si="20"/>
        <v>38408</v>
      </c>
      <c r="H50" s="165">
        <f t="shared" si="21"/>
        <v>38954</v>
      </c>
      <c r="I50" s="177" t="s">
        <v>45</v>
      </c>
      <c r="J50" s="440">
        <v>1450</v>
      </c>
      <c r="K50" s="473"/>
      <c r="L50" s="473"/>
      <c r="M50" s="473"/>
      <c r="N50" s="473">
        <f t="shared" si="4"/>
        <v>0</v>
      </c>
      <c r="O50" s="315"/>
      <c r="P50" s="315"/>
      <c r="Q50" s="502">
        <f>IF(ISNUMBER(O50),IF(J50&lt;=ВИБРО!$K$4,HLOOKUP(O50,ВИБРО!$A$4:$J$8,5,"истина"),IF(J50&lt;=ВИБРО!$K$5,HLOOKUP(O50,ВИБРО!$A$5:$J$8,4,"истина"),IF(J50&lt;=ВИБРО!$K$6,HLOOKUP(O50,ВИБРО!$A$6:$J$8,3,"истина"),HLOOKUP(O50,ВИБРО!$A$7:$J$8,2,"истина")))),IF(ISNUMBER(P50),IF(J50&lt;=ВИБРО!$K$4,HLOOKUP(P50,ВИБРО!$L$4:$U$8,5,"истина"),IF(J50&lt;=ВИБРО!$K$5,HLOOKUP(P50,ВИБРО!$L$5:$U$8,4,"истина"),IF(J50&lt;=ВИБРО!$K$6,HLOOKUP(P50,ВИБРО!$L$6:$U$8,3,"истина"),IF(J50&lt;=ВИБРО!$K$7,HLOOKUP(P50,ВИБРО!$L$7:$U$8,2,"истина"),0)))),0))</f>
        <v>0</v>
      </c>
      <c r="R50" s="450">
        <f t="shared" si="5"/>
        <v>0</v>
      </c>
      <c r="S50" s="414">
        <v>44</v>
      </c>
      <c r="T50" s="177" t="s">
        <v>45</v>
      </c>
      <c r="U50" s="197" t="e">
        <f t="shared" si="11"/>
        <v>#REF!</v>
      </c>
      <c r="V50" s="365" t="e">
        <f t="shared" si="6"/>
        <v>#REF!</v>
      </c>
      <c r="W50" s="197" t="e">
        <f t="shared" si="12"/>
        <v>#REF!</v>
      </c>
      <c r="X50" s="374" t="e">
        <f t="shared" si="13"/>
        <v>#REF!</v>
      </c>
      <c r="Y50" s="424">
        <f t="shared" si="7"/>
        <v>44</v>
      </c>
      <c r="Z50" s="392" t="str">
        <f t="shared" si="8"/>
        <v>НОП-3</v>
      </c>
      <c r="AA50" s="386" t="e">
        <f t="shared" si="16"/>
        <v>#REF!</v>
      </c>
      <c r="AB50" s="374" t="e">
        <f t="shared" si="17"/>
        <v>#REF!</v>
      </c>
      <c r="AC50" s="320" t="e">
        <f t="shared" si="18"/>
        <v>#REF!</v>
      </c>
      <c r="AD50" s="350" t="e">
        <f t="shared" si="19"/>
        <v>#REF!</v>
      </c>
    </row>
    <row r="51" spans="1:30" x14ac:dyDescent="0.2">
      <c r="A51" s="150">
        <v>45</v>
      </c>
      <c r="B51" s="137" t="s">
        <v>64</v>
      </c>
      <c r="C51" s="122">
        <v>21</v>
      </c>
      <c r="D51" s="159">
        <v>21</v>
      </c>
      <c r="E51" s="319">
        <v>37271</v>
      </c>
      <c r="F51" s="123">
        <v>36656</v>
      </c>
      <c r="G51" s="420">
        <f t="shared" si="20"/>
        <v>38548</v>
      </c>
      <c r="H51" s="121">
        <f t="shared" si="21"/>
        <v>37909</v>
      </c>
      <c r="I51" s="173" t="s">
        <v>64</v>
      </c>
      <c r="J51" s="447">
        <v>1450</v>
      </c>
      <c r="K51" s="474"/>
      <c r="L51" s="474"/>
      <c r="M51" s="474"/>
      <c r="N51" s="474">
        <f t="shared" si="4"/>
        <v>0</v>
      </c>
      <c r="O51" s="480"/>
      <c r="P51" s="480"/>
      <c r="Q51" s="500">
        <f>IF(ISNUMBER(O51),IF(J51&lt;=ВИБРО!$K$4,HLOOKUP(O51,ВИБРО!$A$4:$J$8,5,"истина"),IF(J51&lt;=ВИБРО!$K$5,HLOOKUP(O51,ВИБРО!$A$5:$J$8,4,"истина"),IF(J51&lt;=ВИБРО!$K$6,HLOOKUP(O51,ВИБРО!$A$6:$J$8,3,"истина"),HLOOKUP(O51,ВИБРО!$A$7:$J$8,2,"истина")))),IF(ISNUMBER(P51),IF(J51&lt;=ВИБРО!$K$4,HLOOKUP(P51,ВИБРО!$L$4:$U$8,5,"истина"),IF(J51&lt;=ВИБРО!$K$5,HLOOKUP(P51,ВИБРО!$L$5:$U$8,4,"истина"),IF(J51&lt;=ВИБРО!$K$6,HLOOKUP(P51,ВИБРО!$L$6:$U$8,3,"истина"),IF(J51&lt;=ВИБРО!$K$7,HLOOKUP(P51,ВИБРО!$L$7:$U$8,2,"истина"),0)))),0))</f>
        <v>0</v>
      </c>
      <c r="R51" s="451">
        <f t="shared" si="5"/>
        <v>0</v>
      </c>
      <c r="S51" s="410">
        <v>45</v>
      </c>
      <c r="T51" s="173" t="s">
        <v>64</v>
      </c>
      <c r="U51" s="195" t="e">
        <f t="shared" si="11"/>
        <v>#REF!</v>
      </c>
      <c r="V51" s="364" t="e">
        <f t="shared" si="6"/>
        <v>#REF!</v>
      </c>
      <c r="W51" s="195" t="e">
        <f t="shared" si="12"/>
        <v>#REF!</v>
      </c>
      <c r="X51" s="375" t="e">
        <f t="shared" si="13"/>
        <v>#REF!</v>
      </c>
      <c r="Y51" s="422">
        <f t="shared" si="7"/>
        <v>45</v>
      </c>
      <c r="Z51" s="423" t="str">
        <f t="shared" si="8"/>
        <v>НГО-4А</v>
      </c>
      <c r="AA51" s="387" t="e">
        <f t="shared" si="16"/>
        <v>#REF!</v>
      </c>
      <c r="AB51" s="375" t="e">
        <f t="shared" si="17"/>
        <v>#REF!</v>
      </c>
      <c r="AC51" s="367" t="e">
        <f t="shared" si="18"/>
        <v>#REF!</v>
      </c>
      <c r="AD51" s="347" t="e">
        <f t="shared" si="19"/>
        <v>#REF!</v>
      </c>
    </row>
    <row r="52" spans="1:30" x14ac:dyDescent="0.2">
      <c r="A52" s="154">
        <v>46</v>
      </c>
      <c r="B52" s="138" t="s">
        <v>65</v>
      </c>
      <c r="C52" s="124">
        <v>20</v>
      </c>
      <c r="D52" s="160">
        <v>20</v>
      </c>
      <c r="E52" s="318">
        <v>37281</v>
      </c>
      <c r="F52" s="164">
        <v>36656</v>
      </c>
      <c r="G52" s="145">
        <f t="shared" si="20"/>
        <v>38497</v>
      </c>
      <c r="H52" s="164">
        <f t="shared" si="21"/>
        <v>37889</v>
      </c>
      <c r="I52" s="174" t="s">
        <v>65</v>
      </c>
      <c r="J52" s="439">
        <v>1450</v>
      </c>
      <c r="K52" s="472"/>
      <c r="L52" s="472"/>
      <c r="M52" s="472"/>
      <c r="N52" s="472">
        <f t="shared" si="4"/>
        <v>0</v>
      </c>
      <c r="O52" s="479"/>
      <c r="P52" s="479"/>
      <c r="Q52" s="501">
        <f>IF(ISNUMBER(O52),IF(J52&lt;=ВИБРО!$K$4,HLOOKUP(O52,ВИБРО!$A$4:$J$8,5,"истина"),IF(J52&lt;=ВИБРО!$K$5,HLOOKUP(O52,ВИБРО!$A$5:$J$8,4,"истина"),IF(J52&lt;=ВИБРО!$K$6,HLOOKUP(O52,ВИБРО!$A$6:$J$8,3,"истина"),HLOOKUP(O52,ВИБРО!$A$7:$J$8,2,"истина")))),IF(ISNUMBER(P52),IF(J52&lt;=ВИБРО!$K$4,HLOOKUP(P52,ВИБРО!$L$4:$U$8,5,"истина"),IF(J52&lt;=ВИБРО!$K$5,HLOOKUP(P52,ВИБРО!$L$5:$U$8,4,"истина"),IF(J52&lt;=ВИБРО!$K$6,HLOOKUP(P52,ВИБРО!$L$6:$U$8,3,"истина"),IF(J52&lt;=ВИБРО!$K$7,HLOOKUP(P52,ВИБРО!$L$7:$U$8,2,"истина"),0)))),0))</f>
        <v>0</v>
      </c>
      <c r="R52" s="449">
        <f t="shared" si="5"/>
        <v>0</v>
      </c>
      <c r="S52" s="411">
        <v>46</v>
      </c>
      <c r="T52" s="174" t="s">
        <v>65</v>
      </c>
      <c r="U52" s="195" t="e">
        <f t="shared" si="11"/>
        <v>#REF!</v>
      </c>
      <c r="V52" s="364" t="e">
        <f t="shared" si="6"/>
        <v>#REF!</v>
      </c>
      <c r="W52" s="406" t="e">
        <f t="shared" si="12"/>
        <v>#REF!</v>
      </c>
      <c r="X52" s="373" t="e">
        <f t="shared" si="13"/>
        <v>#REF!</v>
      </c>
      <c r="Y52" s="394">
        <f t="shared" si="7"/>
        <v>46</v>
      </c>
      <c r="Z52" s="391" t="str">
        <f t="shared" si="8"/>
        <v>НГО-4Б</v>
      </c>
      <c r="AA52" s="385" t="e">
        <f t="shared" si="16"/>
        <v>#REF!</v>
      </c>
      <c r="AB52" s="373" t="e">
        <f t="shared" si="17"/>
        <v>#REF!</v>
      </c>
      <c r="AC52" s="318" t="e">
        <f t="shared" si="18"/>
        <v>#REF!</v>
      </c>
      <c r="AD52" s="348" t="e">
        <f t="shared" si="19"/>
        <v>#REF!</v>
      </c>
    </row>
    <row r="53" spans="1:30" x14ac:dyDescent="0.2">
      <c r="A53" s="154">
        <v>47</v>
      </c>
      <c r="B53" s="138" t="s">
        <v>66</v>
      </c>
      <c r="C53" s="124">
        <v>21</v>
      </c>
      <c r="D53" s="160">
        <v>21</v>
      </c>
      <c r="E53" s="318">
        <v>37309</v>
      </c>
      <c r="F53" s="164">
        <v>37879</v>
      </c>
      <c r="G53" s="145">
        <f t="shared" si="20"/>
        <v>38518</v>
      </c>
      <c r="H53" s="164">
        <f t="shared" si="21"/>
        <v>39156</v>
      </c>
      <c r="I53" s="174" t="s">
        <v>66</v>
      </c>
      <c r="J53" s="439">
        <v>1450</v>
      </c>
      <c r="K53" s="472"/>
      <c r="L53" s="472"/>
      <c r="M53" s="472"/>
      <c r="N53" s="472">
        <f t="shared" si="4"/>
        <v>0</v>
      </c>
      <c r="O53" s="479"/>
      <c r="P53" s="479"/>
      <c r="Q53" s="501">
        <f>IF(ISNUMBER(O53),IF(J53&lt;=ВИБРО!$K$4,HLOOKUP(O53,ВИБРО!$A$4:$J$8,5,"истина"),IF(J53&lt;=ВИБРО!$K$5,HLOOKUP(O53,ВИБРО!$A$5:$J$8,4,"истина"),IF(J53&lt;=ВИБРО!$K$6,HLOOKUP(O53,ВИБРО!$A$6:$J$8,3,"истина"),HLOOKUP(O53,ВИБРО!$A$7:$J$8,2,"истина")))),IF(ISNUMBER(P53),IF(J53&lt;=ВИБРО!$K$4,HLOOKUP(P53,ВИБРО!$L$4:$U$8,5,"истина"),IF(J53&lt;=ВИБРО!$K$5,HLOOKUP(P53,ВИБРО!$L$5:$U$8,4,"истина"),IF(J53&lt;=ВИБРО!$K$6,HLOOKUP(P53,ВИБРО!$L$6:$U$8,3,"истина"),IF(J53&lt;=ВИБРО!$K$7,HLOOKUP(P53,ВИБРО!$L$7:$U$8,2,"истина"),0)))),0))</f>
        <v>0</v>
      </c>
      <c r="R53" s="449">
        <f t="shared" si="5"/>
        <v>0</v>
      </c>
      <c r="S53" s="411">
        <v>47</v>
      </c>
      <c r="T53" s="174" t="s">
        <v>66</v>
      </c>
      <c r="U53" s="195" t="e">
        <f t="shared" si="11"/>
        <v>#REF!</v>
      </c>
      <c r="V53" s="364" t="e">
        <f t="shared" si="6"/>
        <v>#REF!</v>
      </c>
      <c r="W53" s="406" t="e">
        <f t="shared" si="12"/>
        <v>#REF!</v>
      </c>
      <c r="X53" s="373" t="e">
        <f t="shared" si="13"/>
        <v>#REF!</v>
      </c>
      <c r="Y53" s="394">
        <f t="shared" si="7"/>
        <v>47</v>
      </c>
      <c r="Z53" s="391" t="str">
        <f t="shared" si="8"/>
        <v>НГО-5А</v>
      </c>
      <c r="AA53" s="385" t="e">
        <f t="shared" si="16"/>
        <v>#REF!</v>
      </c>
      <c r="AB53" s="373" t="e">
        <f t="shared" si="17"/>
        <v>#REF!</v>
      </c>
      <c r="AC53" s="368" t="e">
        <f t="shared" si="18"/>
        <v>#REF!</v>
      </c>
      <c r="AD53" s="349" t="e">
        <f t="shared" si="19"/>
        <v>#REF!</v>
      </c>
    </row>
    <row r="54" spans="1:30" ht="13.5" thickBot="1" x14ac:dyDescent="0.25">
      <c r="A54" s="152">
        <v>48</v>
      </c>
      <c r="B54" s="141" t="s">
        <v>67</v>
      </c>
      <c r="C54" s="125">
        <v>20</v>
      </c>
      <c r="D54" s="161">
        <v>20</v>
      </c>
      <c r="E54" s="320">
        <v>37288</v>
      </c>
      <c r="F54" s="165">
        <v>37884</v>
      </c>
      <c r="G54" s="419">
        <f t="shared" si="20"/>
        <v>38492</v>
      </c>
      <c r="H54" s="165">
        <f t="shared" si="21"/>
        <v>39102</v>
      </c>
      <c r="I54" s="177" t="s">
        <v>67</v>
      </c>
      <c r="J54" s="440">
        <v>1450</v>
      </c>
      <c r="K54" s="473"/>
      <c r="L54" s="473"/>
      <c r="M54" s="473"/>
      <c r="N54" s="473">
        <f t="shared" si="4"/>
        <v>0</v>
      </c>
      <c r="O54" s="315"/>
      <c r="P54" s="315"/>
      <c r="Q54" s="502">
        <f>IF(ISNUMBER(O54),IF(J54&lt;=ВИБРО!$K$4,HLOOKUP(O54,ВИБРО!$A$4:$J$8,5,"истина"),IF(J54&lt;=ВИБРО!$K$5,HLOOKUP(O54,ВИБРО!$A$5:$J$8,4,"истина"),IF(J54&lt;=ВИБРО!$K$6,HLOOKUP(O54,ВИБРО!$A$6:$J$8,3,"истина"),HLOOKUP(O54,ВИБРО!$A$7:$J$8,2,"истина")))),IF(ISNUMBER(P54),IF(J54&lt;=ВИБРО!$K$4,HLOOKUP(P54,ВИБРО!$L$4:$U$8,5,"истина"),IF(J54&lt;=ВИБРО!$K$5,HLOOKUP(P54,ВИБРО!$L$5:$U$8,4,"истина"),IF(J54&lt;=ВИБРО!$K$6,HLOOKUP(P54,ВИБРО!$L$6:$U$8,3,"истина"),IF(J54&lt;=ВИБРО!$K$7,HLOOKUP(P54,ВИБРО!$L$7:$U$8,2,"истина"),0)))),0))</f>
        <v>0</v>
      </c>
      <c r="R54" s="450">
        <f t="shared" si="5"/>
        <v>0</v>
      </c>
      <c r="S54" s="414">
        <v>48</v>
      </c>
      <c r="T54" s="177" t="s">
        <v>67</v>
      </c>
      <c r="U54" s="197" t="e">
        <f t="shared" si="11"/>
        <v>#REF!</v>
      </c>
      <c r="V54" s="365" t="e">
        <f t="shared" si="6"/>
        <v>#REF!</v>
      </c>
      <c r="W54" s="197" t="e">
        <f t="shared" si="12"/>
        <v>#REF!</v>
      </c>
      <c r="X54" s="374" t="e">
        <f t="shared" si="13"/>
        <v>#REF!</v>
      </c>
      <c r="Y54" s="424">
        <f t="shared" si="7"/>
        <v>48</v>
      </c>
      <c r="Z54" s="392" t="str">
        <f t="shared" si="8"/>
        <v>НГО-5Б</v>
      </c>
      <c r="AA54" s="386" t="e">
        <f t="shared" si="16"/>
        <v>#REF!</v>
      </c>
      <c r="AB54" s="374" t="e">
        <f t="shared" si="17"/>
        <v>#REF!</v>
      </c>
      <c r="AC54" s="320" t="e">
        <f t="shared" si="18"/>
        <v>#REF!</v>
      </c>
      <c r="AD54" s="350" t="e">
        <f t="shared" si="19"/>
        <v>#REF!</v>
      </c>
    </row>
    <row r="55" spans="1:30" x14ac:dyDescent="0.2">
      <c r="A55" s="207">
        <v>49</v>
      </c>
      <c r="B55" s="137" t="s">
        <v>46</v>
      </c>
      <c r="C55" s="181">
        <v>18</v>
      </c>
      <c r="D55" s="182">
        <v>18</v>
      </c>
      <c r="E55" s="131"/>
      <c r="F55" s="123">
        <v>3</v>
      </c>
      <c r="G55" s="420">
        <f t="shared" si="20"/>
        <v>550</v>
      </c>
      <c r="H55" s="121">
        <f t="shared" si="21"/>
        <v>1099</v>
      </c>
      <c r="I55" s="173" t="s">
        <v>46</v>
      </c>
      <c r="J55" s="447">
        <v>985</v>
      </c>
      <c r="K55" s="474"/>
      <c r="L55" s="474"/>
      <c r="M55" s="474"/>
      <c r="N55" s="474">
        <f t="shared" si="4"/>
        <v>0</v>
      </c>
      <c r="O55" s="480"/>
      <c r="P55" s="480">
        <v>44</v>
      </c>
      <c r="Q55" s="500">
        <f>IF(ISNUMBER(O55),IF(J55&lt;=ВИБРО!$K$4,HLOOKUP(O55,ВИБРО!$A$4:$J$8,5,"истина"),IF(J55&lt;=ВИБРО!$K$5,HLOOKUP(O55,ВИБРО!$A$5:$J$8,4,"истина"),IF(J55&lt;=ВИБРО!$K$6,HLOOKUP(O55,ВИБРО!$A$6:$J$8,3,"истина"),HLOOKUP(O55,ВИБРО!$A$7:$J$8,2,"истина")))),IF(ISNUMBER(P55),IF(J55&lt;=ВИБРО!$K$4,HLOOKUP(P55,ВИБРО!$L$4:$U$8,5,"истина"),IF(J55&lt;=ВИБРО!$K$5,HLOOKUP(P55,ВИБРО!$L$5:$U$8,4,"истина"),IF(J55&lt;=ВИБРО!$K$6,HLOOKUP(P55,ВИБРО!$L$6:$U$8,3,"истина"),IF(J55&lt;=ВИБРО!$K$7,HLOOKUP(P55,ВИБРО!$L$7:$U$8,2,"истина"),0)))),0))</f>
        <v>2</v>
      </c>
      <c r="R55" s="451">
        <f t="shared" si="5"/>
        <v>2</v>
      </c>
      <c r="S55" s="417">
        <v>49</v>
      </c>
      <c r="T55" s="173" t="s">
        <v>46</v>
      </c>
      <c r="U55" s="195" t="e">
        <f t="shared" si="11"/>
        <v>#REF!</v>
      </c>
      <c r="V55" s="364" t="e">
        <f t="shared" si="6"/>
        <v>#REF!</v>
      </c>
      <c r="W55" s="195" t="e">
        <f t="shared" si="12"/>
        <v>#REF!</v>
      </c>
      <c r="X55" s="375" t="e">
        <f t="shared" si="13"/>
        <v>#REF!</v>
      </c>
      <c r="Y55" s="422">
        <f t="shared" si="7"/>
        <v>49</v>
      </c>
      <c r="Z55" s="423" t="str">
        <f t="shared" si="8"/>
        <v>НВД-1</v>
      </c>
      <c r="AA55" s="387" t="e">
        <f t="shared" si="16"/>
        <v>#REF!</v>
      </c>
      <c r="AB55" s="375" t="e">
        <f t="shared" si="17"/>
        <v>#REF!</v>
      </c>
      <c r="AC55" s="282" t="e">
        <f t="shared" si="18"/>
        <v>#REF!</v>
      </c>
      <c r="AD55" s="351" t="e">
        <f t="shared" si="19"/>
        <v>#REF!</v>
      </c>
    </row>
    <row r="56" spans="1:30" ht="13.5" thickBot="1" x14ac:dyDescent="0.25">
      <c r="A56" s="152">
        <v>50</v>
      </c>
      <c r="B56" s="141" t="s">
        <v>47</v>
      </c>
      <c r="C56" s="186">
        <v>18</v>
      </c>
      <c r="D56" s="187">
        <v>18</v>
      </c>
      <c r="E56" s="133"/>
      <c r="F56" s="168">
        <v>37817</v>
      </c>
      <c r="G56" s="419">
        <f t="shared" si="20"/>
        <v>38367</v>
      </c>
      <c r="H56" s="165">
        <f t="shared" si="21"/>
        <v>38913</v>
      </c>
      <c r="I56" s="177" t="s">
        <v>47</v>
      </c>
      <c r="J56" s="440">
        <v>1450</v>
      </c>
      <c r="K56" s="473"/>
      <c r="L56" s="473"/>
      <c r="M56" s="473"/>
      <c r="N56" s="473">
        <f t="shared" si="4"/>
        <v>0</v>
      </c>
      <c r="O56" s="315"/>
      <c r="P56" s="315"/>
      <c r="Q56" s="502">
        <f>IF(ISNUMBER(O56),IF(J56&lt;=ВИБРО!$K$4,HLOOKUP(O56,ВИБРО!$A$4:$J$8,5,"истина"),IF(J56&lt;=ВИБРО!$K$5,HLOOKUP(O56,ВИБРО!$A$5:$J$8,4,"истина"),IF(J56&lt;=ВИБРО!$K$6,HLOOKUP(O56,ВИБРО!$A$6:$J$8,3,"истина"),HLOOKUP(O56,ВИБРО!$A$7:$J$8,2,"истина")))),IF(ISNUMBER(P56),IF(J56&lt;=ВИБРО!$K$4,HLOOKUP(P56,ВИБРО!$L$4:$U$8,5,"истина"),IF(J56&lt;=ВИБРО!$K$5,HLOOKUP(P56,ВИБРО!$L$5:$U$8,4,"истина"),IF(J56&lt;=ВИБРО!$K$6,HLOOKUP(P56,ВИБРО!$L$6:$U$8,3,"истина"),IF(J56&lt;=ВИБРО!$K$7,HLOOKUP(P56,ВИБРО!$L$7:$U$8,2,"истина"),0)))),0))</f>
        <v>0</v>
      </c>
      <c r="R56" s="450">
        <f t="shared" si="5"/>
        <v>0</v>
      </c>
      <c r="S56" s="414">
        <v>50</v>
      </c>
      <c r="T56" s="177" t="s">
        <v>47</v>
      </c>
      <c r="U56" s="197" t="e">
        <f t="shared" si="11"/>
        <v>#REF!</v>
      </c>
      <c r="V56" s="365" t="e">
        <f t="shared" si="6"/>
        <v>#REF!</v>
      </c>
      <c r="W56" s="197" t="e">
        <f t="shared" si="12"/>
        <v>#REF!</v>
      </c>
      <c r="X56" s="374" t="e">
        <f t="shared" si="13"/>
        <v>#REF!</v>
      </c>
      <c r="Y56" s="424">
        <f t="shared" si="7"/>
        <v>50</v>
      </c>
      <c r="Z56" s="392" t="str">
        <f t="shared" si="8"/>
        <v>НВД-2</v>
      </c>
      <c r="AA56" s="386" t="e">
        <f t="shared" si="16"/>
        <v>#REF!</v>
      </c>
      <c r="AB56" s="374" t="e">
        <f t="shared" si="17"/>
        <v>#REF!</v>
      </c>
      <c r="AC56" s="320" t="e">
        <f t="shared" si="18"/>
        <v>#REF!</v>
      </c>
      <c r="AD56" s="350" t="e">
        <f t="shared" si="19"/>
        <v>#REF!</v>
      </c>
    </row>
    <row r="57" spans="1:30" x14ac:dyDescent="0.2">
      <c r="A57" s="153">
        <v>51</v>
      </c>
      <c r="B57" s="137" t="s">
        <v>48</v>
      </c>
      <c r="C57" s="122">
        <v>20</v>
      </c>
      <c r="D57" s="159">
        <v>20</v>
      </c>
      <c r="E57" s="131"/>
      <c r="F57" s="167">
        <v>37695</v>
      </c>
      <c r="G57" s="420">
        <f t="shared" si="20"/>
        <v>38306</v>
      </c>
      <c r="H57" s="121">
        <f t="shared" si="21"/>
        <v>38913</v>
      </c>
      <c r="I57" s="173" t="s">
        <v>48</v>
      </c>
      <c r="J57" s="447"/>
      <c r="K57" s="474"/>
      <c r="L57" s="474"/>
      <c r="M57" s="474"/>
      <c r="N57" s="474">
        <f t="shared" si="4"/>
        <v>0</v>
      </c>
      <c r="O57" s="480"/>
      <c r="P57" s="480"/>
      <c r="Q57" s="500">
        <f>IF(ISNUMBER(O57),IF(J57&lt;=ВИБРО!$K$4,HLOOKUP(O57,ВИБРО!$A$4:$J$8,5,"истина"),IF(J57&lt;=ВИБРО!$K$5,HLOOKUP(O57,ВИБРО!$A$5:$J$8,4,"истина"),IF(J57&lt;=ВИБРО!$K$6,HLOOKUP(O57,ВИБРО!$A$6:$J$8,3,"истина"),HLOOKUP(O57,ВИБРО!$A$7:$J$8,2,"истина")))),IF(ISNUMBER(P57),IF(J57&lt;=ВИБРО!$K$4,HLOOKUP(P57,ВИБРО!$L$4:$U$8,5,"истина"),IF(J57&lt;=ВИБРО!$K$5,HLOOKUP(P57,ВИБРО!$L$5:$U$8,4,"истина"),IF(J57&lt;=ВИБРО!$K$6,HLOOKUP(P57,ВИБРО!$L$6:$U$8,3,"истина"),IF(J57&lt;=ВИБРО!$K$7,HLOOKUP(P57,ВИБРО!$L$7:$U$8,2,"истина"),0)))),0))</f>
        <v>0</v>
      </c>
      <c r="R57" s="451">
        <f t="shared" si="5"/>
        <v>0</v>
      </c>
      <c r="S57" s="413">
        <v>51</v>
      </c>
      <c r="T57" s="173" t="s">
        <v>48</v>
      </c>
      <c r="U57" s="195" t="e">
        <f t="shared" si="11"/>
        <v>#REF!</v>
      </c>
      <c r="V57" s="364" t="e">
        <f t="shared" si="6"/>
        <v>#REF!</v>
      </c>
      <c r="W57" s="195" t="e">
        <f t="shared" si="12"/>
        <v>#REF!</v>
      </c>
      <c r="X57" s="375" t="e">
        <f t="shared" si="13"/>
        <v>#REF!</v>
      </c>
      <c r="Y57" s="422">
        <f t="shared" si="7"/>
        <v>51</v>
      </c>
      <c r="Z57" s="423" t="str">
        <f t="shared" si="8"/>
        <v>НБНТ-1</v>
      </c>
      <c r="AA57" s="387" t="e">
        <f t="shared" si="16"/>
        <v>#REF!</v>
      </c>
      <c r="AB57" s="375" t="e">
        <f t="shared" si="17"/>
        <v>#REF!</v>
      </c>
      <c r="AC57" s="367" t="e">
        <f t="shared" si="18"/>
        <v>#REF!</v>
      </c>
      <c r="AD57" s="347" t="e">
        <f t="shared" si="19"/>
        <v>#REF!</v>
      </c>
    </row>
    <row r="58" spans="1:30" x14ac:dyDescent="0.2">
      <c r="A58" s="154">
        <v>52</v>
      </c>
      <c r="B58" s="138" t="s">
        <v>49</v>
      </c>
      <c r="C58" s="124">
        <v>20</v>
      </c>
      <c r="D58" s="160">
        <v>20</v>
      </c>
      <c r="E58" s="132"/>
      <c r="F58" s="166">
        <v>36921</v>
      </c>
      <c r="G58" s="145">
        <f t="shared" si="20"/>
        <v>37529</v>
      </c>
      <c r="H58" s="164">
        <f t="shared" si="21"/>
        <v>38137</v>
      </c>
      <c r="I58" s="174" t="s">
        <v>49</v>
      </c>
      <c r="J58" s="439"/>
      <c r="K58" s="472"/>
      <c r="L58" s="472"/>
      <c r="M58" s="472"/>
      <c r="N58" s="472">
        <f t="shared" si="4"/>
        <v>0</v>
      </c>
      <c r="O58" s="479"/>
      <c r="P58" s="479"/>
      <c r="Q58" s="501">
        <f>IF(ISNUMBER(O58),IF(J58&lt;=ВИБРО!$K$4,HLOOKUP(O58,ВИБРО!$A$4:$J$8,5,"истина"),IF(J58&lt;=ВИБРО!$K$5,HLOOKUP(O58,ВИБРО!$A$5:$J$8,4,"истина"),IF(J58&lt;=ВИБРО!$K$6,HLOOKUP(O58,ВИБРО!$A$6:$J$8,3,"истина"),HLOOKUP(O58,ВИБРО!$A$7:$J$8,2,"истина")))),IF(ISNUMBER(P58),IF(J58&lt;=ВИБРО!$K$4,HLOOKUP(P58,ВИБРО!$L$4:$U$8,5,"истина"),IF(J58&lt;=ВИБРО!$K$5,HLOOKUP(P58,ВИБРО!$L$5:$U$8,4,"истина"),IF(J58&lt;=ВИБРО!$K$6,HLOOKUP(P58,ВИБРО!$L$6:$U$8,3,"истина"),IF(J58&lt;=ВИБРО!$K$7,HLOOKUP(P58,ВИБРО!$L$7:$U$8,2,"истина"),0)))),0))</f>
        <v>0</v>
      </c>
      <c r="R58" s="449">
        <f t="shared" si="5"/>
        <v>0</v>
      </c>
      <c r="S58" s="411">
        <v>52</v>
      </c>
      <c r="T58" s="174" t="s">
        <v>49</v>
      </c>
      <c r="U58" s="195" t="e">
        <f t="shared" si="11"/>
        <v>#REF!</v>
      </c>
      <c r="V58" s="364" t="e">
        <f t="shared" si="6"/>
        <v>#REF!</v>
      </c>
      <c r="W58" s="406" t="e">
        <f t="shared" si="12"/>
        <v>#REF!</v>
      </c>
      <c r="X58" s="373" t="e">
        <f t="shared" si="13"/>
        <v>#REF!</v>
      </c>
      <c r="Y58" s="394">
        <f t="shared" si="7"/>
        <v>52</v>
      </c>
      <c r="Z58" s="391" t="str">
        <f t="shared" si="8"/>
        <v>НБНТ-2</v>
      </c>
      <c r="AA58" s="385" t="e">
        <f t="shared" si="16"/>
        <v>#REF!</v>
      </c>
      <c r="AB58" s="373" t="e">
        <f t="shared" si="17"/>
        <v>#REF!</v>
      </c>
      <c r="AC58" s="318" t="e">
        <f t="shared" si="18"/>
        <v>#REF!</v>
      </c>
      <c r="AD58" s="348" t="e">
        <f t="shared" si="19"/>
        <v>#REF!</v>
      </c>
    </row>
    <row r="59" spans="1:30" x14ac:dyDescent="0.2">
      <c r="A59" s="154">
        <v>53</v>
      </c>
      <c r="B59" s="138" t="s">
        <v>50</v>
      </c>
      <c r="C59" s="124">
        <v>20</v>
      </c>
      <c r="D59" s="160">
        <v>20</v>
      </c>
      <c r="E59" s="132"/>
      <c r="F59" s="166">
        <v>36504</v>
      </c>
      <c r="G59" s="145">
        <f t="shared" si="20"/>
        <v>37113</v>
      </c>
      <c r="H59" s="164">
        <f t="shared" si="21"/>
        <v>37721</v>
      </c>
      <c r="I59" s="174" t="s">
        <v>50</v>
      </c>
      <c r="J59" s="439"/>
      <c r="K59" s="472"/>
      <c r="L59" s="472"/>
      <c r="M59" s="472"/>
      <c r="N59" s="472">
        <f t="shared" si="4"/>
        <v>0</v>
      </c>
      <c r="O59" s="479"/>
      <c r="P59" s="479"/>
      <c r="Q59" s="501">
        <f>IF(ISNUMBER(O59),IF(J59&lt;=ВИБРО!$K$4,HLOOKUP(O59,ВИБРО!$A$4:$J$8,5,"истина"),IF(J59&lt;=ВИБРО!$K$5,HLOOKUP(O59,ВИБРО!$A$5:$J$8,4,"истина"),IF(J59&lt;=ВИБРО!$K$6,HLOOKUP(O59,ВИБРО!$A$6:$J$8,3,"истина"),HLOOKUP(O59,ВИБРО!$A$7:$J$8,2,"истина")))),IF(ISNUMBER(P59),IF(J59&lt;=ВИБРО!$K$4,HLOOKUP(P59,ВИБРО!$L$4:$U$8,5,"истина"),IF(J59&lt;=ВИБРО!$K$5,HLOOKUP(P59,ВИБРО!$L$5:$U$8,4,"истина"),IF(J59&lt;=ВИБРО!$K$6,HLOOKUP(P59,ВИБРО!$L$6:$U$8,3,"истина"),IF(J59&lt;=ВИБРО!$K$7,HLOOKUP(P59,ВИБРО!$L$7:$U$8,2,"истина"),0)))),0))</f>
        <v>0</v>
      </c>
      <c r="R59" s="449">
        <f t="shared" si="5"/>
        <v>0</v>
      </c>
      <c r="S59" s="411">
        <v>53</v>
      </c>
      <c r="T59" s="174" t="s">
        <v>50</v>
      </c>
      <c r="U59" s="195" t="e">
        <f t="shared" si="11"/>
        <v>#REF!</v>
      </c>
      <c r="V59" s="364" t="s">
        <v>255</v>
      </c>
      <c r="W59" s="406" t="e">
        <f t="shared" si="12"/>
        <v>#REF!</v>
      </c>
      <c r="X59" s="373" t="e">
        <f t="shared" si="13"/>
        <v>#REF!</v>
      </c>
      <c r="Y59" s="394">
        <f t="shared" si="7"/>
        <v>53</v>
      </c>
      <c r="Z59" s="391" t="str">
        <f t="shared" si="8"/>
        <v>НБНТ-3</v>
      </c>
      <c r="AA59" s="385" t="e">
        <f t="shared" si="16"/>
        <v>#REF!</v>
      </c>
      <c r="AB59" s="373" t="e">
        <f t="shared" si="17"/>
        <v>#REF!</v>
      </c>
      <c r="AC59" s="368" t="e">
        <f t="shared" si="18"/>
        <v>#REF!</v>
      </c>
      <c r="AD59" s="349" t="e">
        <f t="shared" si="19"/>
        <v>#REF!</v>
      </c>
    </row>
    <row r="60" spans="1:30" ht="13.5" thickBot="1" x14ac:dyDescent="0.25">
      <c r="A60" s="152">
        <v>54</v>
      </c>
      <c r="B60" s="141" t="s">
        <v>51</v>
      </c>
      <c r="C60" s="125">
        <v>20</v>
      </c>
      <c r="D60" s="161">
        <v>20</v>
      </c>
      <c r="E60" s="133"/>
      <c r="F60" s="168">
        <v>37636</v>
      </c>
      <c r="G60" s="419">
        <f t="shared" si="20"/>
        <v>38245</v>
      </c>
      <c r="H60" s="165">
        <f t="shared" si="21"/>
        <v>38852</v>
      </c>
      <c r="I60" s="177" t="s">
        <v>51</v>
      </c>
      <c r="J60" s="440"/>
      <c r="K60" s="473"/>
      <c r="L60" s="473"/>
      <c r="M60" s="473"/>
      <c r="N60" s="473">
        <f t="shared" si="4"/>
        <v>0</v>
      </c>
      <c r="O60" s="315"/>
      <c r="P60" s="315"/>
      <c r="Q60" s="502">
        <f>IF(ISNUMBER(O60),IF(J60&lt;=ВИБРО!$K$4,HLOOKUP(O60,ВИБРО!$A$4:$J$8,5,"истина"),IF(J60&lt;=ВИБРО!$K$5,HLOOKUP(O60,ВИБРО!$A$5:$J$8,4,"истина"),IF(J60&lt;=ВИБРО!$K$6,HLOOKUP(O60,ВИБРО!$A$6:$J$8,3,"истина"),HLOOKUP(O60,ВИБРО!$A$7:$J$8,2,"истина")))),IF(ISNUMBER(P60),IF(J60&lt;=ВИБРО!$K$4,HLOOKUP(P60,ВИБРО!$L$4:$U$8,5,"истина"),IF(J60&lt;=ВИБРО!$K$5,HLOOKUP(P60,ВИБРО!$L$5:$U$8,4,"истина"),IF(J60&lt;=ВИБРО!$K$6,HLOOKUP(P60,ВИБРО!$L$6:$U$8,3,"истина"),IF(J60&lt;=ВИБРО!$K$7,HLOOKUP(P60,ВИБРО!$L$7:$U$8,2,"истина"),0)))),0))</f>
        <v>0</v>
      </c>
      <c r="R60" s="450">
        <f t="shared" si="5"/>
        <v>0</v>
      </c>
      <c r="S60" s="414">
        <v>54</v>
      </c>
      <c r="T60" s="177" t="s">
        <v>51</v>
      </c>
      <c r="U60" s="197" t="e">
        <f t="shared" si="11"/>
        <v>#REF!</v>
      </c>
      <c r="V60" s="365" t="e">
        <f t="shared" si="6"/>
        <v>#REF!</v>
      </c>
      <c r="W60" s="197" t="e">
        <f t="shared" si="12"/>
        <v>#REF!</v>
      </c>
      <c r="X60" s="374" t="e">
        <f t="shared" si="13"/>
        <v>#REF!</v>
      </c>
      <c r="Y60" s="424">
        <f t="shared" si="7"/>
        <v>54</v>
      </c>
      <c r="Z60" s="392" t="str">
        <f t="shared" si="8"/>
        <v>НБНТ-4</v>
      </c>
      <c r="AA60" s="386" t="e">
        <f t="shared" si="16"/>
        <v>#REF!</v>
      </c>
      <c r="AB60" s="374" t="e">
        <f t="shared" si="17"/>
        <v>#REF!</v>
      </c>
      <c r="AC60" s="320" t="e">
        <f t="shared" si="18"/>
        <v>#REF!</v>
      </c>
      <c r="AD60" s="350" t="e">
        <f t="shared" si="19"/>
        <v>#REF!</v>
      </c>
    </row>
    <row r="61" spans="1:30" x14ac:dyDescent="0.2">
      <c r="A61" s="153">
        <v>55</v>
      </c>
      <c r="B61" s="137" t="s">
        <v>68</v>
      </c>
      <c r="C61" s="181">
        <v>18</v>
      </c>
      <c r="D61" s="182">
        <v>18</v>
      </c>
      <c r="E61" s="131"/>
      <c r="F61" s="167">
        <v>37879</v>
      </c>
      <c r="G61" s="420">
        <f t="shared" si="20"/>
        <v>38426</v>
      </c>
      <c r="H61" s="121">
        <f t="shared" si="21"/>
        <v>38975</v>
      </c>
      <c r="I61" s="173" t="s">
        <v>68</v>
      </c>
      <c r="J61" s="447"/>
      <c r="K61" s="474"/>
      <c r="L61" s="474"/>
      <c r="M61" s="474"/>
      <c r="N61" s="474">
        <f t="shared" si="4"/>
        <v>0</v>
      </c>
      <c r="O61" s="480"/>
      <c r="P61" s="480"/>
      <c r="Q61" s="500">
        <f>IF(ISNUMBER(O61),IF(J61&lt;=ВИБРО!$K$4,HLOOKUP(O61,ВИБРО!$A$4:$J$8,5,"истина"),IF(J61&lt;=ВИБРО!$K$5,HLOOKUP(O61,ВИБРО!$A$5:$J$8,4,"истина"),IF(J61&lt;=ВИБРО!$K$6,HLOOKUP(O61,ВИБРО!$A$6:$J$8,3,"истина"),HLOOKUP(O61,ВИБРО!$A$7:$J$8,2,"истина")))),IF(ISNUMBER(P61),IF(J61&lt;=ВИБРО!$K$4,HLOOKUP(P61,ВИБРО!$L$4:$U$8,5,"истина"),IF(J61&lt;=ВИБРО!$K$5,HLOOKUP(P61,ВИБРО!$L$5:$U$8,4,"истина"),IF(J61&lt;=ВИБРО!$K$6,HLOOKUP(P61,ВИБРО!$L$6:$U$8,3,"истина"),IF(J61&lt;=ВИБРО!$K$7,HLOOKUP(P61,ВИБРО!$L$7:$U$8,2,"истина"),0)))),0))</f>
        <v>0</v>
      </c>
      <c r="R61" s="451">
        <f t="shared" si="5"/>
        <v>0</v>
      </c>
      <c r="S61" s="413">
        <v>55</v>
      </c>
      <c r="T61" s="173" t="s">
        <v>68</v>
      </c>
      <c r="U61" s="195" t="e">
        <f t="shared" si="11"/>
        <v>#REF!</v>
      </c>
      <c r="V61" s="364" t="e">
        <f t="shared" si="6"/>
        <v>#REF!</v>
      </c>
      <c r="W61" s="195" t="e">
        <f t="shared" si="12"/>
        <v>#REF!</v>
      </c>
      <c r="X61" s="375" t="e">
        <f t="shared" si="13"/>
        <v>#REF!</v>
      </c>
      <c r="Y61" s="422">
        <f t="shared" si="7"/>
        <v>55</v>
      </c>
      <c r="Z61" s="423" t="str">
        <f t="shared" si="8"/>
        <v>ПЖН-3</v>
      </c>
      <c r="AA61" s="387" t="e">
        <f t="shared" si="16"/>
        <v>#REF!</v>
      </c>
      <c r="AB61" s="375" t="e">
        <f t="shared" si="17"/>
        <v>#REF!</v>
      </c>
      <c r="AC61" s="282" t="e">
        <f t="shared" si="18"/>
        <v>#REF!</v>
      </c>
      <c r="AD61" s="351" t="e">
        <f t="shared" si="19"/>
        <v>#REF!</v>
      </c>
    </row>
    <row r="62" spans="1:30" ht="13.5" thickBot="1" x14ac:dyDescent="0.25">
      <c r="A62" s="146">
        <v>56</v>
      </c>
      <c r="B62" s="141" t="s">
        <v>69</v>
      </c>
      <c r="C62" s="125">
        <v>18</v>
      </c>
      <c r="D62" s="161">
        <v>18</v>
      </c>
      <c r="E62" s="496">
        <v>37001</v>
      </c>
      <c r="F62" s="165">
        <v>37565</v>
      </c>
      <c r="G62" s="419">
        <f t="shared" si="20"/>
        <v>38112</v>
      </c>
      <c r="H62" s="165">
        <f t="shared" si="21"/>
        <v>38661</v>
      </c>
      <c r="I62" s="177" t="s">
        <v>69</v>
      </c>
      <c r="J62" s="440"/>
      <c r="K62" s="473"/>
      <c r="L62" s="473"/>
      <c r="M62" s="473"/>
      <c r="N62" s="473">
        <f t="shared" si="4"/>
        <v>0</v>
      </c>
      <c r="O62" s="315"/>
      <c r="P62" s="315"/>
      <c r="Q62" s="502">
        <f>IF(ISNUMBER(O62),IF(J62&lt;=ВИБРО!$K$4,HLOOKUP(O62,ВИБРО!$A$4:$J$8,5,"истина"),IF(J62&lt;=ВИБРО!$K$5,HLOOKUP(O62,ВИБРО!$A$5:$J$8,4,"истина"),IF(J62&lt;=ВИБРО!$K$6,HLOOKUP(O62,ВИБРО!$A$6:$J$8,3,"истина"),HLOOKUP(O62,ВИБРО!$A$7:$J$8,2,"истина")))),IF(ISNUMBER(P62),IF(J62&lt;=ВИБРО!$K$4,HLOOKUP(P62,ВИБРО!$L$4:$U$8,5,"истина"),IF(J62&lt;=ВИБРО!$K$5,HLOOKUP(P62,ВИБРО!$L$5:$U$8,4,"истина"),IF(J62&lt;=ВИБРО!$K$6,HLOOKUP(P62,ВИБРО!$L$6:$U$8,3,"истина"),IF(J62&lt;=ВИБРО!$K$7,HLOOKUP(P62,ВИБРО!$L$7:$U$8,2,"истина"),0)))),0))</f>
        <v>0</v>
      </c>
      <c r="R62" s="450">
        <f t="shared" si="5"/>
        <v>0</v>
      </c>
      <c r="S62" s="412">
        <v>56</v>
      </c>
      <c r="T62" s="177" t="s">
        <v>69</v>
      </c>
      <c r="U62" s="197" t="e">
        <f t="shared" si="11"/>
        <v>#REF!</v>
      </c>
      <c r="V62" s="365" t="e">
        <f t="shared" si="6"/>
        <v>#REF!</v>
      </c>
      <c r="W62" s="197" t="e">
        <f t="shared" si="12"/>
        <v>#REF!</v>
      </c>
      <c r="X62" s="374" t="e">
        <f t="shared" si="13"/>
        <v>#REF!</v>
      </c>
      <c r="Y62" s="424">
        <f t="shared" si="7"/>
        <v>56</v>
      </c>
      <c r="Z62" s="392" t="str">
        <f t="shared" si="8"/>
        <v>ПЖН-4</v>
      </c>
      <c r="AA62" s="386" t="e">
        <f t="shared" si="16"/>
        <v>#REF!</v>
      </c>
      <c r="AB62" s="374" t="e">
        <f t="shared" si="17"/>
        <v>#REF!</v>
      </c>
      <c r="AC62" s="320" t="e">
        <f t="shared" si="18"/>
        <v>#REF!</v>
      </c>
      <c r="AD62" s="350" t="e">
        <f t="shared" si="19"/>
        <v>#REF!</v>
      </c>
    </row>
    <row r="63" spans="1:30" x14ac:dyDescent="0.2">
      <c r="A63" s="150">
        <v>57</v>
      </c>
      <c r="B63" s="137" t="s">
        <v>77</v>
      </c>
      <c r="C63" s="181">
        <v>20</v>
      </c>
      <c r="D63" s="182">
        <v>20</v>
      </c>
      <c r="E63" s="498">
        <v>36979</v>
      </c>
      <c r="F63" s="123">
        <v>36595</v>
      </c>
      <c r="G63" s="420">
        <f t="shared" si="20"/>
        <v>38197</v>
      </c>
      <c r="H63" s="121">
        <f t="shared" si="21"/>
        <v>37589</v>
      </c>
      <c r="I63" s="173" t="s">
        <v>77</v>
      </c>
      <c r="J63" s="447"/>
      <c r="K63" s="474"/>
      <c r="L63" s="474"/>
      <c r="M63" s="474"/>
      <c r="N63" s="474">
        <f t="shared" si="4"/>
        <v>0</v>
      </c>
      <c r="O63" s="480"/>
      <c r="P63" s="480"/>
      <c r="Q63" s="500">
        <f>IF(ISNUMBER(O63),IF(J63&lt;=ВИБРО!$K$4,HLOOKUP(O63,ВИБРО!$A$4:$J$8,5,"истина"),IF(J63&lt;=ВИБРО!$K$5,HLOOKUP(O63,ВИБРО!$A$5:$J$8,4,"истина"),IF(J63&lt;=ВИБРО!$K$6,HLOOKUP(O63,ВИБРО!$A$6:$J$8,3,"истина"),HLOOKUP(O63,ВИБРО!$A$7:$J$8,2,"истина")))),IF(ISNUMBER(P63),IF(J63&lt;=ВИБРО!$K$4,HLOOKUP(P63,ВИБРО!$L$4:$U$8,5,"истина"),IF(J63&lt;=ВИБРО!$K$5,HLOOKUP(P63,ВИБРО!$L$5:$U$8,4,"истина"),IF(J63&lt;=ВИБРО!$K$6,HLOOKUP(P63,ВИБРО!$L$6:$U$8,3,"истина"),IF(J63&lt;=ВИБРО!$K$7,HLOOKUP(P63,ВИБРО!$L$7:$U$8,2,"истина"),0)))),0))</f>
        <v>0</v>
      </c>
      <c r="R63" s="451">
        <f t="shared" si="5"/>
        <v>0</v>
      </c>
      <c r="S63" s="410">
        <v>57</v>
      </c>
      <c r="T63" s="173" t="s">
        <v>77</v>
      </c>
      <c r="U63" s="195" t="e">
        <f t="shared" si="11"/>
        <v>#REF!</v>
      </c>
      <c r="V63" s="364" t="e">
        <f t="shared" si="6"/>
        <v>#REF!</v>
      </c>
      <c r="W63" s="195" t="e">
        <f t="shared" si="12"/>
        <v>#REF!</v>
      </c>
      <c r="X63" s="375" t="e">
        <f t="shared" si="13"/>
        <v>#REF!</v>
      </c>
      <c r="Y63" s="422">
        <f t="shared" si="7"/>
        <v>57</v>
      </c>
      <c r="Z63" s="423" t="str">
        <f t="shared" si="8"/>
        <v>НКТ-1</v>
      </c>
      <c r="AA63" s="387" t="e">
        <f t="shared" si="16"/>
        <v>#REF!</v>
      </c>
      <c r="AB63" s="375" t="e">
        <f t="shared" si="17"/>
        <v>#REF!</v>
      </c>
      <c r="AC63" s="367" t="e">
        <f t="shared" si="18"/>
        <v>#REF!</v>
      </c>
      <c r="AD63" s="347" t="e">
        <f t="shared" si="19"/>
        <v>#REF!</v>
      </c>
    </row>
    <row r="64" spans="1:30" x14ac:dyDescent="0.2">
      <c r="A64" s="154">
        <v>58</v>
      </c>
      <c r="B64" s="138" t="s">
        <v>78</v>
      </c>
      <c r="C64" s="181">
        <v>20</v>
      </c>
      <c r="D64" s="182">
        <v>20</v>
      </c>
      <c r="E64" s="318">
        <v>37319</v>
      </c>
      <c r="F64" s="164">
        <v>36605</v>
      </c>
      <c r="G64" s="145">
        <f t="shared" si="20"/>
        <v>38537</v>
      </c>
      <c r="H64" s="164">
        <f t="shared" si="21"/>
        <v>37929</v>
      </c>
      <c r="I64" s="174" t="s">
        <v>78</v>
      </c>
      <c r="J64" s="439"/>
      <c r="K64" s="472"/>
      <c r="L64" s="472"/>
      <c r="M64" s="472"/>
      <c r="N64" s="472">
        <f t="shared" si="4"/>
        <v>0</v>
      </c>
      <c r="O64" s="479"/>
      <c r="P64" s="479"/>
      <c r="Q64" s="501">
        <f>IF(ISNUMBER(O64),IF(J64&lt;=ВИБРО!$K$4,HLOOKUP(O64,ВИБРО!$A$4:$J$8,5,"истина"),IF(J64&lt;=ВИБРО!$K$5,HLOOKUP(O64,ВИБРО!$A$5:$J$8,4,"истина"),IF(J64&lt;=ВИБРО!$K$6,HLOOKUP(O64,ВИБРО!$A$6:$J$8,3,"истина"),HLOOKUP(O64,ВИБРО!$A$7:$J$8,2,"истина")))),IF(ISNUMBER(P64),IF(J64&lt;=ВИБРО!$K$4,HLOOKUP(P64,ВИБРО!$L$4:$U$8,5,"истина"),IF(J64&lt;=ВИБРО!$K$5,HLOOKUP(P64,ВИБРО!$L$5:$U$8,4,"истина"),IF(J64&lt;=ВИБРО!$K$6,HLOOKUP(P64,ВИБРО!$L$6:$U$8,3,"истина"),IF(J64&lt;=ВИБРО!$K$7,HLOOKUP(P64,ВИБРО!$L$7:$U$8,2,"истина"),0)))),0))</f>
        <v>0</v>
      </c>
      <c r="R64" s="449">
        <f t="shared" si="5"/>
        <v>0</v>
      </c>
      <c r="S64" s="411">
        <v>58</v>
      </c>
      <c r="T64" s="174" t="s">
        <v>78</v>
      </c>
      <c r="U64" s="195" t="e">
        <f t="shared" si="11"/>
        <v>#REF!</v>
      </c>
      <c r="V64" s="364" t="e">
        <f t="shared" si="6"/>
        <v>#REF!</v>
      </c>
      <c r="W64" s="406" t="e">
        <f t="shared" si="12"/>
        <v>#REF!</v>
      </c>
      <c r="X64" s="373" t="e">
        <f t="shared" si="13"/>
        <v>#REF!</v>
      </c>
      <c r="Y64" s="394">
        <f t="shared" si="7"/>
        <v>58</v>
      </c>
      <c r="Z64" s="391" t="str">
        <f t="shared" si="8"/>
        <v>НКТ-2</v>
      </c>
      <c r="AA64" s="385" t="e">
        <f t="shared" si="16"/>
        <v>#REF!</v>
      </c>
      <c r="AB64" s="373" t="e">
        <f t="shared" si="17"/>
        <v>#REF!</v>
      </c>
      <c r="AC64" s="368" t="e">
        <f t="shared" si="18"/>
        <v>#REF!</v>
      </c>
      <c r="AD64" s="349" t="e">
        <f t="shared" si="19"/>
        <v>#REF!</v>
      </c>
    </row>
    <row r="65" spans="1:30" ht="13.5" thickBot="1" x14ac:dyDescent="0.25">
      <c r="A65" s="152">
        <v>59</v>
      </c>
      <c r="B65" s="141" t="s">
        <v>79</v>
      </c>
      <c r="C65" s="125">
        <v>20</v>
      </c>
      <c r="D65" s="161">
        <v>20</v>
      </c>
      <c r="E65" s="320">
        <v>37295</v>
      </c>
      <c r="F65" s="165">
        <v>36631</v>
      </c>
      <c r="G65" s="419">
        <f t="shared" si="20"/>
        <v>38511</v>
      </c>
      <c r="H65" s="165">
        <f t="shared" si="21"/>
        <v>37902</v>
      </c>
      <c r="I65" s="177" t="s">
        <v>79</v>
      </c>
      <c r="J65" s="440"/>
      <c r="K65" s="473"/>
      <c r="L65" s="473"/>
      <c r="M65" s="473"/>
      <c r="N65" s="473">
        <f t="shared" si="4"/>
        <v>0</v>
      </c>
      <c r="O65" s="315"/>
      <c r="P65" s="315"/>
      <c r="Q65" s="502">
        <f>IF(ISNUMBER(O65),IF(J65&lt;=ВИБРО!$K$4,HLOOKUP(O65,ВИБРО!$A$4:$J$8,5,"истина"),IF(J65&lt;=ВИБРО!$K$5,HLOOKUP(O65,ВИБРО!$A$5:$J$8,4,"истина"),IF(J65&lt;=ВИБРО!$K$6,HLOOKUP(O65,ВИБРО!$A$6:$J$8,3,"истина"),HLOOKUP(O65,ВИБРО!$A$7:$J$8,2,"истина")))),IF(ISNUMBER(P65),IF(J65&lt;=ВИБРО!$K$4,HLOOKUP(P65,ВИБРО!$L$4:$U$8,5,"истина"),IF(J65&lt;=ВИБРО!$K$5,HLOOKUP(P65,ВИБРО!$L$5:$U$8,4,"истина"),IF(J65&lt;=ВИБРО!$K$6,HLOOKUP(P65,ВИБРО!$L$6:$U$8,3,"истина"),IF(J65&lt;=ВИБРО!$K$7,HLOOKUP(P65,ВИБРО!$L$7:$U$8,2,"истина"),0)))),0))</f>
        <v>0</v>
      </c>
      <c r="R65" s="450">
        <f t="shared" si="5"/>
        <v>0</v>
      </c>
      <c r="S65" s="414">
        <v>59</v>
      </c>
      <c r="T65" s="177" t="s">
        <v>79</v>
      </c>
      <c r="U65" s="197" t="e">
        <f t="shared" si="11"/>
        <v>#REF!</v>
      </c>
      <c r="V65" s="365" t="e">
        <f t="shared" si="6"/>
        <v>#REF!</v>
      </c>
      <c r="W65" s="197" t="e">
        <f t="shared" si="12"/>
        <v>#REF!</v>
      </c>
      <c r="X65" s="374" t="e">
        <f t="shared" si="13"/>
        <v>#REF!</v>
      </c>
      <c r="Y65" s="424">
        <f t="shared" si="7"/>
        <v>59</v>
      </c>
      <c r="Z65" s="392" t="str">
        <f t="shared" si="8"/>
        <v>НКТ-3</v>
      </c>
      <c r="AA65" s="386" t="e">
        <f t="shared" si="16"/>
        <v>#REF!</v>
      </c>
      <c r="AB65" s="374" t="e">
        <f t="shared" si="17"/>
        <v>#REF!</v>
      </c>
      <c r="AC65" s="320" t="e">
        <f t="shared" si="18"/>
        <v>#REF!</v>
      </c>
      <c r="AD65" s="350" t="e">
        <f t="shared" si="19"/>
        <v>#REF!</v>
      </c>
    </row>
    <row r="66" spans="1:30" x14ac:dyDescent="0.2">
      <c r="A66" s="146">
        <v>60</v>
      </c>
      <c r="B66" s="137" t="s">
        <v>70</v>
      </c>
      <c r="C66" s="181">
        <v>18</v>
      </c>
      <c r="D66" s="182">
        <v>18</v>
      </c>
      <c r="E66" s="319">
        <v>37879</v>
      </c>
      <c r="F66" s="123">
        <v>37316</v>
      </c>
      <c r="G66" s="420">
        <f t="shared" si="20"/>
        <v>38975</v>
      </c>
      <c r="H66" s="121">
        <f t="shared" si="21"/>
        <v>38426</v>
      </c>
      <c r="I66" s="173" t="s">
        <v>70</v>
      </c>
      <c r="J66" s="447">
        <v>730</v>
      </c>
      <c r="K66" s="474"/>
      <c r="L66" s="474"/>
      <c r="M66" s="474"/>
      <c r="N66" s="474">
        <f t="shared" si="4"/>
        <v>0</v>
      </c>
      <c r="O66" s="480"/>
      <c r="P66" s="480"/>
      <c r="Q66" s="500">
        <f>IF(ISNUMBER(O66),IF(J66&lt;=ВИБРО!$K$4,HLOOKUP(O66,ВИБРО!$A$4:$J$8,5,"истина"),IF(J66&lt;=ВИБРО!$K$5,HLOOKUP(O66,ВИБРО!$A$5:$J$8,4,"истина"),IF(J66&lt;=ВИБРО!$K$6,HLOOKUP(O66,ВИБРО!$A$6:$J$8,3,"истина"),HLOOKUP(O66,ВИБРО!$A$7:$J$8,2,"истина")))),IF(ISNUMBER(P66),IF(J66&lt;=ВИБРО!$K$4,HLOOKUP(P66,ВИБРО!$L$4:$U$8,5,"истина"),IF(J66&lt;=ВИБРО!$K$5,HLOOKUP(P66,ВИБРО!$L$5:$U$8,4,"истина"),IF(J66&lt;=ВИБРО!$K$6,HLOOKUP(P66,ВИБРО!$L$6:$U$8,3,"истина"),IF(J66&lt;=ВИБРО!$K$7,HLOOKUP(P66,ВИБРО!$L$7:$U$8,2,"истина"),0)))),0))</f>
        <v>0</v>
      </c>
      <c r="R66" s="451">
        <f t="shared" si="5"/>
        <v>0</v>
      </c>
      <c r="S66" s="412">
        <v>60</v>
      </c>
      <c r="T66" s="173" t="s">
        <v>70</v>
      </c>
      <c r="U66" s="195" t="e">
        <f t="shared" si="11"/>
        <v>#REF!</v>
      </c>
      <c r="V66" s="364" t="e">
        <f t="shared" si="6"/>
        <v>#REF!</v>
      </c>
      <c r="W66" s="195" t="e">
        <f t="shared" si="12"/>
        <v>#REF!</v>
      </c>
      <c r="X66" s="375" t="e">
        <f t="shared" si="13"/>
        <v>#REF!</v>
      </c>
      <c r="Y66" s="422">
        <f t="shared" si="7"/>
        <v>60</v>
      </c>
      <c r="Z66" s="423" t="str">
        <f t="shared" si="8"/>
        <v>ЦН-1</v>
      </c>
      <c r="AA66" s="387" t="e">
        <f t="shared" si="16"/>
        <v>#REF!</v>
      </c>
      <c r="AB66" s="375" t="e">
        <f t="shared" si="17"/>
        <v>#REF!</v>
      </c>
      <c r="AC66" s="367" t="e">
        <f t="shared" si="18"/>
        <v>#REF!</v>
      </c>
      <c r="AD66" s="347" t="e">
        <f t="shared" si="19"/>
        <v>#REF!</v>
      </c>
    </row>
    <row r="67" spans="1:30" x14ac:dyDescent="0.2">
      <c r="A67" s="154">
        <v>61</v>
      </c>
      <c r="B67" s="138" t="s">
        <v>71</v>
      </c>
      <c r="C67" s="124">
        <v>18</v>
      </c>
      <c r="D67" s="160">
        <v>18</v>
      </c>
      <c r="E67" s="318">
        <v>37362</v>
      </c>
      <c r="F67" s="164">
        <v>37909</v>
      </c>
      <c r="G67" s="145">
        <f t="shared" si="20"/>
        <v>38457</v>
      </c>
      <c r="H67" s="164">
        <f t="shared" si="21"/>
        <v>39005</v>
      </c>
      <c r="I67" s="174" t="s">
        <v>71</v>
      </c>
      <c r="J67" s="439">
        <v>730</v>
      </c>
      <c r="K67" s="472"/>
      <c r="L67" s="472"/>
      <c r="M67" s="472"/>
      <c r="N67" s="472">
        <f t="shared" si="4"/>
        <v>0</v>
      </c>
      <c r="O67" s="479"/>
      <c r="P67" s="479"/>
      <c r="Q67" s="501">
        <f>IF(ISNUMBER(O67),IF(J67&lt;=ВИБРО!$K$4,HLOOKUP(O67,ВИБРО!$A$4:$J$8,5,"истина"),IF(J67&lt;=ВИБРО!$K$5,HLOOKUP(O67,ВИБРО!$A$5:$J$8,4,"истина"),IF(J67&lt;=ВИБРО!$K$6,HLOOKUP(O67,ВИБРО!$A$6:$J$8,3,"истина"),HLOOKUP(O67,ВИБРО!$A$7:$J$8,2,"истина")))),IF(ISNUMBER(P67),IF(J67&lt;=ВИБРО!$K$4,HLOOKUP(P67,ВИБРО!$L$4:$U$8,5,"истина"),IF(J67&lt;=ВИБРО!$K$5,HLOOKUP(P67,ВИБРО!$L$5:$U$8,4,"истина"),IF(J67&lt;=ВИБРО!$K$6,HLOOKUP(P67,ВИБРО!$L$6:$U$8,3,"истина"),IF(J67&lt;=ВИБРО!$K$7,HLOOKUP(P67,ВИБРО!$L$7:$U$8,2,"истина"),0)))),0))</f>
        <v>0</v>
      </c>
      <c r="R67" s="449">
        <f t="shared" si="5"/>
        <v>0</v>
      </c>
      <c r="S67" s="411">
        <v>61</v>
      </c>
      <c r="T67" s="174" t="s">
        <v>71</v>
      </c>
      <c r="U67" s="195" t="e">
        <f t="shared" si="11"/>
        <v>#REF!</v>
      </c>
      <c r="V67" s="364" t="e">
        <f t="shared" si="6"/>
        <v>#REF!</v>
      </c>
      <c r="W67" s="406" t="e">
        <f t="shared" si="12"/>
        <v>#REF!</v>
      </c>
      <c r="X67" s="373" t="e">
        <f t="shared" si="13"/>
        <v>#REF!</v>
      </c>
      <c r="Y67" s="394">
        <f t="shared" si="7"/>
        <v>61</v>
      </c>
      <c r="Z67" s="391" t="str">
        <f t="shared" si="8"/>
        <v>ЦН-2</v>
      </c>
      <c r="AA67" s="385" t="e">
        <f t="shared" si="16"/>
        <v>#REF!</v>
      </c>
      <c r="AB67" s="373" t="e">
        <f t="shared" si="17"/>
        <v>#REF!</v>
      </c>
      <c r="AC67" s="318" t="e">
        <f t="shared" si="18"/>
        <v>#REF!</v>
      </c>
      <c r="AD67" s="348" t="e">
        <f t="shared" si="19"/>
        <v>#REF!</v>
      </c>
    </row>
    <row r="68" spans="1:30" x14ac:dyDescent="0.2">
      <c r="A68" s="146">
        <v>62</v>
      </c>
      <c r="B68" s="138" t="s">
        <v>72</v>
      </c>
      <c r="C68" s="124">
        <v>18</v>
      </c>
      <c r="D68" s="160">
        <v>18</v>
      </c>
      <c r="E68" s="318">
        <v>37372</v>
      </c>
      <c r="F68" s="164">
        <v>37994</v>
      </c>
      <c r="G68" s="145">
        <f t="shared" si="20"/>
        <v>38541</v>
      </c>
      <c r="H68" s="164">
        <f t="shared" si="21"/>
        <v>39090</v>
      </c>
      <c r="I68" s="174" t="s">
        <v>72</v>
      </c>
      <c r="J68" s="439">
        <v>1460</v>
      </c>
      <c r="K68" s="472"/>
      <c r="L68" s="472"/>
      <c r="M68" s="472"/>
      <c r="N68" s="472">
        <f t="shared" si="4"/>
        <v>0</v>
      </c>
      <c r="O68" s="479"/>
      <c r="P68" s="479"/>
      <c r="Q68" s="501">
        <f>IF(ISNUMBER(O68),IF(J68&lt;=ВИБРО!$K$4,HLOOKUP(O68,ВИБРО!$A$4:$J$8,5,"истина"),IF(J68&lt;=ВИБРО!$K$5,HLOOKUP(O68,ВИБРО!$A$5:$J$8,4,"истина"),IF(J68&lt;=ВИБРО!$K$6,HLOOKUP(O68,ВИБРО!$A$6:$J$8,3,"истина"),HLOOKUP(O68,ВИБРО!$A$7:$J$8,2,"истина")))),IF(ISNUMBER(P68),IF(J68&lt;=ВИБРО!$K$4,HLOOKUP(P68,ВИБРО!$L$4:$U$8,5,"истина"),IF(J68&lt;=ВИБРО!$K$5,HLOOKUP(P68,ВИБРО!$L$5:$U$8,4,"истина"),IF(J68&lt;=ВИБРО!$K$6,HLOOKUP(P68,ВИБРО!$L$6:$U$8,3,"истина"),IF(J68&lt;=ВИБРО!$K$7,HLOOKUP(P68,ВИБРО!$L$7:$U$8,2,"истина"),0)))),0))</f>
        <v>0</v>
      </c>
      <c r="R68" s="449">
        <f t="shared" si="5"/>
        <v>0</v>
      </c>
      <c r="S68" s="412">
        <v>62</v>
      </c>
      <c r="T68" s="174" t="s">
        <v>72</v>
      </c>
      <c r="U68" s="195" t="e">
        <f t="shared" si="11"/>
        <v>#REF!</v>
      </c>
      <c r="V68" s="364" t="e">
        <f t="shared" si="6"/>
        <v>#REF!</v>
      </c>
      <c r="W68" s="406" t="e">
        <f t="shared" si="12"/>
        <v>#REF!</v>
      </c>
      <c r="X68" s="373" t="e">
        <f t="shared" si="13"/>
        <v>#REF!</v>
      </c>
      <c r="Y68" s="394">
        <f t="shared" si="7"/>
        <v>62</v>
      </c>
      <c r="Z68" s="391" t="str">
        <f t="shared" si="8"/>
        <v>ЦН-3</v>
      </c>
      <c r="AA68" s="385" t="e">
        <f t="shared" si="16"/>
        <v>#REF!</v>
      </c>
      <c r="AB68" s="373" t="e">
        <f t="shared" si="17"/>
        <v>#REF!</v>
      </c>
      <c r="AC68" s="318" t="e">
        <f t="shared" si="18"/>
        <v>#REF!</v>
      </c>
      <c r="AD68" s="348" t="e">
        <f t="shared" si="19"/>
        <v>#REF!</v>
      </c>
    </row>
    <row r="69" spans="1:30" x14ac:dyDescent="0.2">
      <c r="A69" s="154">
        <v>63</v>
      </c>
      <c r="B69" s="138" t="s">
        <v>73</v>
      </c>
      <c r="C69" s="124">
        <v>18</v>
      </c>
      <c r="D69" s="160">
        <v>18</v>
      </c>
      <c r="E69" s="318">
        <v>37848</v>
      </c>
      <c r="F69" s="164">
        <v>37298</v>
      </c>
      <c r="G69" s="145">
        <f t="shared" si="20"/>
        <v>38944</v>
      </c>
      <c r="H69" s="164">
        <f t="shared" si="21"/>
        <v>38398</v>
      </c>
      <c r="I69" s="174" t="s">
        <v>73</v>
      </c>
      <c r="J69" s="439">
        <v>1460</v>
      </c>
      <c r="K69" s="472"/>
      <c r="L69" s="472"/>
      <c r="M69" s="472"/>
      <c r="N69" s="472">
        <f t="shared" si="4"/>
        <v>0</v>
      </c>
      <c r="O69" s="479"/>
      <c r="P69" s="479"/>
      <c r="Q69" s="501">
        <f>IF(ISNUMBER(O69),IF(J69&lt;=ВИБРО!$K$4,HLOOKUP(O69,ВИБРО!$A$4:$J$8,5,"истина"),IF(J69&lt;=ВИБРО!$K$5,HLOOKUP(O69,ВИБРО!$A$5:$J$8,4,"истина"),IF(J69&lt;=ВИБРО!$K$6,HLOOKUP(O69,ВИБРО!$A$6:$J$8,3,"истина"),HLOOKUP(O69,ВИБРО!$A$7:$J$8,2,"истина")))),IF(ISNUMBER(P69),IF(J69&lt;=ВИБРО!$K$4,HLOOKUP(P69,ВИБРО!$L$4:$U$8,5,"истина"),IF(J69&lt;=ВИБРО!$K$5,HLOOKUP(P69,ВИБРО!$L$5:$U$8,4,"истина"),IF(J69&lt;=ВИБРО!$K$6,HLOOKUP(P69,ВИБРО!$L$6:$U$8,3,"истина"),IF(J69&lt;=ВИБРО!$K$7,HLOOKUP(P69,ВИБРО!$L$7:$U$8,2,"истина"),0)))),0))</f>
        <v>0</v>
      </c>
      <c r="R69" s="449">
        <f t="shared" si="5"/>
        <v>0</v>
      </c>
      <c r="S69" s="411">
        <v>63</v>
      </c>
      <c r="T69" s="174" t="s">
        <v>73</v>
      </c>
      <c r="U69" s="195" t="e">
        <f t="shared" si="11"/>
        <v>#REF!</v>
      </c>
      <c r="V69" s="364" t="e">
        <f t="shared" si="6"/>
        <v>#REF!</v>
      </c>
      <c r="W69" s="406" t="e">
        <f t="shared" si="12"/>
        <v>#REF!</v>
      </c>
      <c r="X69" s="373" t="e">
        <f t="shared" si="13"/>
        <v>#REF!</v>
      </c>
      <c r="Y69" s="394">
        <f t="shared" si="7"/>
        <v>63</v>
      </c>
      <c r="Z69" s="391" t="str">
        <f t="shared" si="8"/>
        <v>ЦН-4</v>
      </c>
      <c r="AA69" s="385" t="e">
        <f t="shared" si="16"/>
        <v>#REF!</v>
      </c>
      <c r="AB69" s="373" t="e">
        <f t="shared" si="17"/>
        <v>#REF!</v>
      </c>
      <c r="AC69" s="368" t="e">
        <f t="shared" si="18"/>
        <v>#REF!</v>
      </c>
      <c r="AD69" s="349" t="e">
        <f t="shared" si="19"/>
        <v>#REF!</v>
      </c>
    </row>
    <row r="70" spans="1:30" ht="13.5" thickBot="1" x14ac:dyDescent="0.25">
      <c r="A70" s="152">
        <v>64</v>
      </c>
      <c r="B70" s="141" t="s">
        <v>74</v>
      </c>
      <c r="C70" s="125">
        <v>18</v>
      </c>
      <c r="D70" s="161">
        <v>18</v>
      </c>
      <c r="E70" s="133"/>
      <c r="F70" s="165">
        <v>37985</v>
      </c>
      <c r="G70" s="419">
        <f t="shared" si="20"/>
        <v>38533</v>
      </c>
      <c r="H70" s="165">
        <f t="shared" si="21"/>
        <v>39081</v>
      </c>
      <c r="I70" s="177" t="s">
        <v>74</v>
      </c>
      <c r="J70" s="440">
        <v>1460</v>
      </c>
      <c r="K70" s="473"/>
      <c r="L70" s="473"/>
      <c r="M70" s="473"/>
      <c r="N70" s="473">
        <f t="shared" si="4"/>
        <v>0</v>
      </c>
      <c r="O70" s="315"/>
      <c r="P70" s="315"/>
      <c r="Q70" s="502">
        <f>IF(ISNUMBER(O70),IF(J70&lt;=ВИБРО!$K$4,HLOOKUP(O70,ВИБРО!$A$4:$J$8,5,"истина"),IF(J70&lt;=ВИБРО!$K$5,HLOOKUP(O70,ВИБРО!$A$5:$J$8,4,"истина"),IF(J70&lt;=ВИБРО!$K$6,HLOOKUP(O70,ВИБРО!$A$6:$J$8,3,"истина"),HLOOKUP(O70,ВИБРО!$A$7:$J$8,2,"истина")))),IF(ISNUMBER(P70),IF(J70&lt;=ВИБРО!$K$4,HLOOKUP(P70,ВИБРО!$L$4:$U$8,5,"истина"),IF(J70&lt;=ВИБРО!$K$5,HLOOKUP(P70,ВИБРО!$L$5:$U$8,4,"истина"),IF(J70&lt;=ВИБРО!$K$6,HLOOKUP(P70,ВИБРО!$L$6:$U$8,3,"истина"),IF(J70&lt;=ВИБРО!$K$7,HLOOKUP(P70,ВИБРО!$L$7:$U$8,2,"истина"),0)))),0))</f>
        <v>0</v>
      </c>
      <c r="R70" s="450">
        <f t="shared" si="5"/>
        <v>0</v>
      </c>
      <c r="S70" s="414">
        <v>64</v>
      </c>
      <c r="T70" s="177" t="s">
        <v>74</v>
      </c>
      <c r="U70" s="197" t="e">
        <f t="shared" si="11"/>
        <v>#REF!</v>
      </c>
      <c r="V70" s="365" t="e">
        <f t="shared" si="6"/>
        <v>#REF!</v>
      </c>
      <c r="W70" s="197" t="e">
        <f t="shared" si="12"/>
        <v>#REF!</v>
      </c>
      <c r="X70" s="374" t="e">
        <f t="shared" si="13"/>
        <v>#REF!</v>
      </c>
      <c r="Y70" s="424">
        <f t="shared" si="7"/>
        <v>64</v>
      </c>
      <c r="Z70" s="392" t="str">
        <f t="shared" si="8"/>
        <v>ЦН-5</v>
      </c>
      <c r="AA70" s="386" t="e">
        <f t="shared" si="16"/>
        <v>#REF!</v>
      </c>
      <c r="AB70" s="374" t="e">
        <f t="shared" si="17"/>
        <v>#REF!</v>
      </c>
      <c r="AC70" s="320" t="e">
        <f t="shared" si="18"/>
        <v>#REF!</v>
      </c>
      <c r="AD70" s="350" t="e">
        <f t="shared" si="19"/>
        <v>#REF!</v>
      </c>
    </row>
    <row r="71" spans="1:30" x14ac:dyDescent="0.2">
      <c r="A71" s="153">
        <v>65</v>
      </c>
      <c r="B71" s="137" t="s">
        <v>52</v>
      </c>
      <c r="C71" s="181">
        <v>18</v>
      </c>
      <c r="D71" s="182">
        <v>18</v>
      </c>
      <c r="E71" s="319">
        <v>37327</v>
      </c>
      <c r="F71" s="167">
        <v>37879</v>
      </c>
      <c r="G71" s="420">
        <f t="shared" ref="G71:G102" si="22">IF(E71&gt;F71,EDATE(E71,C71*2),EDATE(F71,C71))</f>
        <v>38426</v>
      </c>
      <c r="H71" s="121">
        <f t="shared" ref="H71:H92" si="23">IF(E71&gt;F71,EDATE(E71,D71),EDATE(F71,2*D71))</f>
        <v>38975</v>
      </c>
      <c r="I71" s="173" t="s">
        <v>52</v>
      </c>
      <c r="J71" s="447"/>
      <c r="K71" s="474"/>
      <c r="L71" s="474"/>
      <c r="M71" s="474"/>
      <c r="N71" s="474">
        <f t="shared" si="4"/>
        <v>0</v>
      </c>
      <c r="O71" s="480"/>
      <c r="P71" s="480"/>
      <c r="Q71" s="500">
        <f>IF(ISNUMBER(O71),IF(J71&lt;=ВИБРО!$K$4,HLOOKUP(O71,ВИБРО!$A$4:$J$8,5,"истина"),IF(J71&lt;=ВИБРО!$K$5,HLOOKUP(O71,ВИБРО!$A$5:$J$8,4,"истина"),IF(J71&lt;=ВИБРО!$K$6,HLOOKUP(O71,ВИБРО!$A$6:$J$8,3,"истина"),HLOOKUP(O71,ВИБРО!$A$7:$J$8,2,"истина")))),IF(ISNUMBER(P71),IF(J71&lt;=ВИБРО!$K$4,HLOOKUP(P71,ВИБРО!$L$4:$U$8,5,"истина"),IF(J71&lt;=ВИБРО!$K$5,HLOOKUP(P71,ВИБРО!$L$5:$U$8,4,"истина"),IF(J71&lt;=ВИБРО!$K$6,HLOOKUP(P71,ВИБРО!$L$6:$U$8,3,"истина"),IF(J71&lt;=ВИБРО!$K$7,HLOOKUP(P71,ВИБРО!$L$7:$U$8,2,"истина"),0)))),0))</f>
        <v>0</v>
      </c>
      <c r="R71" s="451">
        <f t="shared" si="5"/>
        <v>0</v>
      </c>
      <c r="S71" s="413">
        <v>65</v>
      </c>
      <c r="T71" s="173" t="s">
        <v>52</v>
      </c>
      <c r="U71" s="195" t="e">
        <f t="shared" si="11"/>
        <v>#REF!</v>
      </c>
      <c r="V71" s="364" t="e">
        <f t="shared" si="6"/>
        <v>#REF!</v>
      </c>
      <c r="W71" s="195" t="e">
        <f t="shared" si="12"/>
        <v>#REF!</v>
      </c>
      <c r="X71" s="375" t="e">
        <f t="shared" si="13"/>
        <v>#REF!</v>
      </c>
      <c r="Y71" s="422">
        <f t="shared" si="7"/>
        <v>65</v>
      </c>
      <c r="Z71" s="423" t="str">
        <f t="shared" si="8"/>
        <v>ДНБН-1</v>
      </c>
      <c r="AA71" s="387" t="e">
        <f t="shared" si="16"/>
        <v>#REF!</v>
      </c>
      <c r="AB71" s="375" t="e">
        <f t="shared" si="17"/>
        <v>#REF!</v>
      </c>
      <c r="AC71" s="282" t="e">
        <f t="shared" si="18"/>
        <v>#REF!</v>
      </c>
      <c r="AD71" s="351" t="e">
        <f t="shared" si="19"/>
        <v>#REF!</v>
      </c>
    </row>
    <row r="72" spans="1:30" ht="13.5" thickBot="1" x14ac:dyDescent="0.25">
      <c r="A72" s="152">
        <v>66</v>
      </c>
      <c r="B72" s="141" t="s">
        <v>53</v>
      </c>
      <c r="C72" s="125">
        <v>18</v>
      </c>
      <c r="D72" s="161">
        <v>18</v>
      </c>
      <c r="E72" s="133"/>
      <c r="F72" s="165">
        <v>36881</v>
      </c>
      <c r="G72" s="419">
        <f t="shared" si="22"/>
        <v>37428</v>
      </c>
      <c r="H72" s="165">
        <f t="shared" si="23"/>
        <v>37976</v>
      </c>
      <c r="I72" s="177" t="s">
        <v>53</v>
      </c>
      <c r="J72" s="440"/>
      <c r="K72" s="473"/>
      <c r="L72" s="473"/>
      <c r="M72" s="473"/>
      <c r="N72" s="473">
        <f t="shared" ref="N72:N92" si="24">K72*3+L72*2+M72</f>
        <v>0</v>
      </c>
      <c r="O72" s="315"/>
      <c r="P72" s="315"/>
      <c r="Q72" s="502">
        <f>IF(ISNUMBER(O72),IF(J72&lt;=ВИБРО!$K$4,HLOOKUP(O72,ВИБРО!$A$4:$J$8,5,"истина"),IF(J72&lt;=ВИБРО!$K$5,HLOOKUP(O72,ВИБРО!$A$5:$J$8,4,"истина"),IF(J72&lt;=ВИБРО!$K$6,HLOOKUP(O72,ВИБРО!$A$6:$J$8,3,"истина"),HLOOKUP(O72,ВИБРО!$A$7:$J$8,2,"истина")))),IF(ISNUMBER(P72),IF(J72&lt;=ВИБРО!$K$4,HLOOKUP(P72,ВИБРО!$L$4:$U$8,5,"истина"),IF(J72&lt;=ВИБРО!$K$5,HLOOKUP(P72,ВИБРО!$L$5:$U$8,4,"истина"),IF(J72&lt;=ВИБРО!$K$6,HLOOKUP(P72,ВИБРО!$L$6:$U$8,3,"истина"),IF(J72&lt;=ВИБРО!$K$7,HLOOKUP(P72,ВИБРО!$L$7:$U$8,2,"истина"),0)))),0))</f>
        <v>0</v>
      </c>
      <c r="R72" s="450">
        <f t="shared" ref="R72:R92" si="25">N72+Q72</f>
        <v>0</v>
      </c>
      <c r="S72" s="414">
        <v>66</v>
      </c>
      <c r="T72" s="177" t="s">
        <v>53</v>
      </c>
      <c r="U72" s="197" t="e">
        <f t="shared" ref="U72:U92" si="26">IF(AND(G72&gt;=$U$2,G72&lt;=$V$2),G72,"")</f>
        <v>#REF!</v>
      </c>
      <c r="V72" s="365" t="e">
        <f t="shared" ref="V72:V92" si="27">IF(AND(H72&gt;=$U$2,H72&lt;=$V$2),H72,"")</f>
        <v>#REF!</v>
      </c>
      <c r="W72" s="197" t="e">
        <f t="shared" si="12"/>
        <v>#REF!</v>
      </c>
      <c r="X72" s="374" t="e">
        <f t="shared" si="13"/>
        <v>#REF!</v>
      </c>
      <c r="Y72" s="424">
        <f t="shared" ref="Y72:Y92" si="28">S72</f>
        <v>66</v>
      </c>
      <c r="Z72" s="392" t="str">
        <f t="shared" ref="Z72:Z94" si="29">T72</f>
        <v>ДНБН-2</v>
      </c>
      <c r="AA72" s="386" t="e">
        <f t="shared" si="16"/>
        <v>#REF!</v>
      </c>
      <c r="AB72" s="374" t="e">
        <f t="shared" si="17"/>
        <v>#REF!</v>
      </c>
      <c r="AC72" s="320" t="e">
        <f t="shared" si="18"/>
        <v>#REF!</v>
      </c>
      <c r="AD72" s="350" t="e">
        <f t="shared" si="19"/>
        <v>#REF!</v>
      </c>
    </row>
    <row r="73" spans="1:30" x14ac:dyDescent="0.2">
      <c r="A73" s="153">
        <v>67</v>
      </c>
      <c r="B73" s="137" t="s">
        <v>75</v>
      </c>
      <c r="C73" s="181">
        <v>18</v>
      </c>
      <c r="D73" s="182">
        <v>18</v>
      </c>
      <c r="E73" s="319">
        <v>37329</v>
      </c>
      <c r="F73" s="167">
        <v>36748</v>
      </c>
      <c r="G73" s="420">
        <f t="shared" si="22"/>
        <v>38425</v>
      </c>
      <c r="H73" s="121">
        <f t="shared" si="23"/>
        <v>37878</v>
      </c>
      <c r="I73" s="173" t="s">
        <v>75</v>
      </c>
      <c r="J73" s="447"/>
      <c r="K73" s="474"/>
      <c r="L73" s="474"/>
      <c r="M73" s="474"/>
      <c r="N73" s="474">
        <f t="shared" si="24"/>
        <v>0</v>
      </c>
      <c r="O73" s="480"/>
      <c r="P73" s="480"/>
      <c r="Q73" s="500">
        <f>IF(ISNUMBER(O73),IF(J73&lt;=ВИБРО!$K$4,HLOOKUP(O73,ВИБРО!$A$4:$J$8,5,"истина"),IF(J73&lt;=ВИБРО!$K$5,HLOOKUP(O73,ВИБРО!$A$5:$J$8,4,"истина"),IF(J73&lt;=ВИБРО!$K$6,HLOOKUP(O73,ВИБРО!$A$6:$J$8,3,"истина"),HLOOKUP(O73,ВИБРО!$A$7:$J$8,2,"истина")))),IF(ISNUMBER(P73),IF(J73&lt;=ВИБРО!$K$4,HLOOKUP(P73,ВИБРО!$L$4:$U$8,5,"истина"),IF(J73&lt;=ВИБРО!$K$5,HLOOKUP(P73,ВИБРО!$L$5:$U$8,4,"истина"),IF(J73&lt;=ВИБРО!$K$6,HLOOKUP(P73,ВИБРО!$L$6:$U$8,3,"истина"),IF(J73&lt;=ВИБРО!$K$7,HLOOKUP(P73,ВИБРО!$L$7:$U$8,2,"истина"),0)))),0))</f>
        <v>0</v>
      </c>
      <c r="R73" s="451">
        <f t="shared" si="25"/>
        <v>0</v>
      </c>
      <c r="S73" s="413">
        <v>67</v>
      </c>
      <c r="T73" s="173" t="s">
        <v>75</v>
      </c>
      <c r="U73" s="195" t="e">
        <f t="shared" si="26"/>
        <v>#REF!</v>
      </c>
      <c r="V73" s="364" t="e">
        <f t="shared" si="27"/>
        <v>#REF!</v>
      </c>
      <c r="W73" s="195" t="e">
        <f t="shared" si="12"/>
        <v>#REF!</v>
      </c>
      <c r="X73" s="375" t="e">
        <f t="shared" si="13"/>
        <v>#REF!</v>
      </c>
      <c r="Y73" s="422">
        <f t="shared" si="28"/>
        <v>67</v>
      </c>
      <c r="Z73" s="423" t="str">
        <f t="shared" si="29"/>
        <v>ВНБН-1</v>
      </c>
      <c r="AA73" s="387" t="e">
        <f t="shared" si="16"/>
        <v>#REF!</v>
      </c>
      <c r="AB73" s="375" t="e">
        <f t="shared" si="17"/>
        <v>#REF!</v>
      </c>
      <c r="AC73" s="282" t="e">
        <f t="shared" si="18"/>
        <v>#REF!</v>
      </c>
      <c r="AD73" s="351" t="e">
        <f t="shared" si="19"/>
        <v>#REF!</v>
      </c>
    </row>
    <row r="74" spans="1:30" ht="13.5" thickBot="1" x14ac:dyDescent="0.25">
      <c r="A74" s="146">
        <v>68</v>
      </c>
      <c r="B74" s="141" t="s">
        <v>76</v>
      </c>
      <c r="C74" s="125">
        <v>18</v>
      </c>
      <c r="D74" s="161">
        <v>18</v>
      </c>
      <c r="E74" s="133"/>
      <c r="F74" s="165">
        <v>36748</v>
      </c>
      <c r="G74" s="419">
        <f t="shared" si="22"/>
        <v>37297</v>
      </c>
      <c r="H74" s="165">
        <f t="shared" si="23"/>
        <v>37843</v>
      </c>
      <c r="I74" s="177" t="s">
        <v>76</v>
      </c>
      <c r="J74" s="440"/>
      <c r="K74" s="473"/>
      <c r="L74" s="473"/>
      <c r="M74" s="473"/>
      <c r="N74" s="473">
        <f t="shared" si="24"/>
        <v>0</v>
      </c>
      <c r="O74" s="315"/>
      <c r="P74" s="315"/>
      <c r="Q74" s="502">
        <f>IF(ISNUMBER(O74),IF(J74&lt;=ВИБРО!$K$4,HLOOKUP(O74,ВИБРО!$A$4:$J$8,5,"истина"),IF(J74&lt;=ВИБРО!$K$5,HLOOKUP(O74,ВИБРО!$A$5:$J$8,4,"истина"),IF(J74&lt;=ВИБРО!$K$6,HLOOKUP(O74,ВИБРО!$A$6:$J$8,3,"истина"),HLOOKUP(O74,ВИБРО!$A$7:$J$8,2,"истина")))),IF(ISNUMBER(P74),IF(J74&lt;=ВИБРО!$K$4,HLOOKUP(P74,ВИБРО!$L$4:$U$8,5,"истина"),IF(J74&lt;=ВИБРО!$K$5,HLOOKUP(P74,ВИБРО!$L$5:$U$8,4,"истина"),IF(J74&lt;=ВИБРО!$K$6,HLOOKUP(P74,ВИБРО!$L$6:$U$8,3,"истина"),IF(J74&lt;=ВИБРО!$K$7,HLOOKUP(P74,ВИБРО!$L$7:$U$8,2,"истина"),0)))),0))</f>
        <v>0</v>
      </c>
      <c r="R74" s="450">
        <f t="shared" si="25"/>
        <v>0</v>
      </c>
      <c r="S74" s="412">
        <v>68</v>
      </c>
      <c r="T74" s="177" t="s">
        <v>76</v>
      </c>
      <c r="U74" s="197" t="e">
        <f t="shared" si="26"/>
        <v>#REF!</v>
      </c>
      <c r="V74" s="365" t="e">
        <f t="shared" si="27"/>
        <v>#REF!</v>
      </c>
      <c r="W74" s="197" t="e">
        <f t="shared" si="12"/>
        <v>#REF!</v>
      </c>
      <c r="X74" s="374" t="e">
        <f t="shared" si="13"/>
        <v>#REF!</v>
      </c>
      <c r="Y74" s="424">
        <f t="shared" si="28"/>
        <v>68</v>
      </c>
      <c r="Z74" s="392" t="str">
        <f t="shared" si="29"/>
        <v>ВНБН-2</v>
      </c>
      <c r="AA74" s="386" t="e">
        <f t="shared" si="16"/>
        <v>#REF!</v>
      </c>
      <c r="AB74" s="374" t="e">
        <f t="shared" si="17"/>
        <v>#REF!</v>
      </c>
      <c r="AC74" s="320" t="e">
        <f t="shared" si="18"/>
        <v>#REF!</v>
      </c>
      <c r="AD74" s="350" t="e">
        <f t="shared" si="19"/>
        <v>#REF!</v>
      </c>
    </row>
    <row r="75" spans="1:30" x14ac:dyDescent="0.2">
      <c r="A75" s="150">
        <v>69</v>
      </c>
      <c r="B75" s="137" t="s">
        <v>54</v>
      </c>
      <c r="C75" s="181">
        <v>18</v>
      </c>
      <c r="D75" s="182">
        <v>18</v>
      </c>
      <c r="E75" s="319"/>
      <c r="F75" s="123">
        <v>37589</v>
      </c>
      <c r="G75" s="420">
        <f t="shared" si="22"/>
        <v>38136</v>
      </c>
      <c r="H75" s="121">
        <f t="shared" si="23"/>
        <v>38685</v>
      </c>
      <c r="I75" s="173" t="s">
        <v>54</v>
      </c>
      <c r="J75" s="447"/>
      <c r="K75" s="474"/>
      <c r="L75" s="474"/>
      <c r="M75" s="474"/>
      <c r="N75" s="474">
        <f t="shared" si="24"/>
        <v>0</v>
      </c>
      <c r="O75" s="480"/>
      <c r="P75" s="480"/>
      <c r="Q75" s="500">
        <f>IF(ISNUMBER(O75),IF(J75&lt;=ВИБРО!$K$4,HLOOKUP(O75,ВИБРО!$A$4:$J$8,5,"истина"),IF(J75&lt;=ВИБРО!$K$5,HLOOKUP(O75,ВИБРО!$A$5:$J$8,4,"истина"),IF(J75&lt;=ВИБРО!$K$6,HLOOKUP(O75,ВИБРО!$A$6:$J$8,3,"истина"),HLOOKUP(O75,ВИБРО!$A$7:$J$8,2,"истина")))),IF(ISNUMBER(P75),IF(J75&lt;=ВИБРО!$K$4,HLOOKUP(P75,ВИБРО!$L$4:$U$8,5,"истина"),IF(J75&lt;=ВИБРО!$K$5,HLOOKUP(P75,ВИБРО!$L$5:$U$8,4,"истина"),IF(J75&lt;=ВИБРО!$K$6,HLOOKUP(P75,ВИБРО!$L$6:$U$8,3,"истина"),IF(J75&lt;=ВИБРО!$K$7,HLOOKUP(P75,ВИБРО!$L$7:$U$8,2,"истина"),0)))),0))</f>
        <v>0</v>
      </c>
      <c r="R75" s="451">
        <f t="shared" si="25"/>
        <v>0</v>
      </c>
      <c r="S75" s="410">
        <v>69</v>
      </c>
      <c r="T75" s="173" t="s">
        <v>54</v>
      </c>
      <c r="U75" s="195" t="e">
        <f t="shared" si="26"/>
        <v>#REF!</v>
      </c>
      <c r="V75" s="364" t="e">
        <f t="shared" si="27"/>
        <v>#REF!</v>
      </c>
      <c r="W75" s="195" t="e">
        <f t="shared" si="12"/>
        <v>#REF!</v>
      </c>
      <c r="X75" s="375" t="e">
        <f t="shared" si="13"/>
        <v>#REF!</v>
      </c>
      <c r="Y75" s="422">
        <f t="shared" si="28"/>
        <v>69</v>
      </c>
      <c r="Z75" s="423" t="str">
        <f t="shared" si="29"/>
        <v>НКИ-1</v>
      </c>
      <c r="AA75" s="387" t="e">
        <f t="shared" si="16"/>
        <v>#REF!</v>
      </c>
      <c r="AB75" s="375" t="e">
        <f t="shared" si="17"/>
        <v>#REF!</v>
      </c>
      <c r="AC75" s="367" t="e">
        <f t="shared" si="18"/>
        <v>#REF!</v>
      </c>
      <c r="AD75" s="347" t="e">
        <f t="shared" si="19"/>
        <v>#REF!</v>
      </c>
    </row>
    <row r="76" spans="1:30" x14ac:dyDescent="0.2">
      <c r="A76" s="154">
        <v>70</v>
      </c>
      <c r="B76" s="138" t="s">
        <v>55</v>
      </c>
      <c r="C76" s="124">
        <v>18</v>
      </c>
      <c r="D76" s="160">
        <v>18</v>
      </c>
      <c r="E76" s="318">
        <v>37280</v>
      </c>
      <c r="F76" s="164">
        <v>37879</v>
      </c>
      <c r="G76" s="145">
        <f t="shared" si="22"/>
        <v>38426</v>
      </c>
      <c r="H76" s="164">
        <f t="shared" si="23"/>
        <v>38975</v>
      </c>
      <c r="I76" s="174" t="s">
        <v>55</v>
      </c>
      <c r="J76" s="439"/>
      <c r="K76" s="472"/>
      <c r="L76" s="472"/>
      <c r="M76" s="472"/>
      <c r="N76" s="472">
        <f t="shared" si="24"/>
        <v>0</v>
      </c>
      <c r="O76" s="479"/>
      <c r="P76" s="479"/>
      <c r="Q76" s="501">
        <f>IF(ISNUMBER(O76),IF(J76&lt;=ВИБРО!$K$4,HLOOKUP(O76,ВИБРО!$A$4:$J$8,5,"истина"),IF(J76&lt;=ВИБРО!$K$5,HLOOKUP(O76,ВИБРО!$A$5:$J$8,4,"истина"),IF(J76&lt;=ВИБРО!$K$6,HLOOKUP(O76,ВИБРО!$A$6:$J$8,3,"истина"),HLOOKUP(O76,ВИБРО!$A$7:$J$8,2,"истина")))),IF(ISNUMBER(P76),IF(J76&lt;=ВИБРО!$K$4,HLOOKUP(P76,ВИБРО!$L$4:$U$8,5,"истина"),IF(J76&lt;=ВИБРО!$K$5,HLOOKUP(P76,ВИБРО!$L$5:$U$8,4,"истина"),IF(J76&lt;=ВИБРО!$K$6,HLOOKUP(P76,ВИБРО!$L$6:$U$8,3,"истина"),IF(J76&lt;=ВИБРО!$K$7,HLOOKUP(P76,ВИБРО!$L$7:$U$8,2,"истина"),0)))),0))</f>
        <v>0</v>
      </c>
      <c r="R76" s="449">
        <f t="shared" si="25"/>
        <v>0</v>
      </c>
      <c r="S76" s="411">
        <v>70</v>
      </c>
      <c r="T76" s="174" t="s">
        <v>55</v>
      </c>
      <c r="U76" s="195" t="e">
        <f t="shared" si="26"/>
        <v>#REF!</v>
      </c>
      <c r="V76" s="364" t="e">
        <f t="shared" si="27"/>
        <v>#REF!</v>
      </c>
      <c r="W76" s="406" t="e">
        <f t="shared" si="12"/>
        <v>#REF!</v>
      </c>
      <c r="X76" s="373" t="e">
        <f t="shared" si="13"/>
        <v>#REF!</v>
      </c>
      <c r="Y76" s="394">
        <f t="shared" si="28"/>
        <v>70</v>
      </c>
      <c r="Z76" s="391" t="str">
        <f t="shared" si="29"/>
        <v>НКИ-2</v>
      </c>
      <c r="AA76" s="385" t="e">
        <f t="shared" si="16"/>
        <v>#REF!</v>
      </c>
      <c r="AB76" s="373" t="e">
        <f t="shared" si="17"/>
        <v>#REF!</v>
      </c>
      <c r="AC76" s="368" t="e">
        <f t="shared" si="18"/>
        <v>#REF!</v>
      </c>
      <c r="AD76" s="349" t="e">
        <f t="shared" si="19"/>
        <v>#REF!</v>
      </c>
    </row>
    <row r="77" spans="1:30" ht="13.5" thickBot="1" x14ac:dyDescent="0.25">
      <c r="A77" s="152">
        <v>71</v>
      </c>
      <c r="B77" s="141" t="s">
        <v>56</v>
      </c>
      <c r="C77" s="186">
        <v>18</v>
      </c>
      <c r="D77" s="187">
        <v>18</v>
      </c>
      <c r="E77" s="133"/>
      <c r="F77" s="165">
        <v>35774</v>
      </c>
      <c r="G77" s="419">
        <f t="shared" si="22"/>
        <v>36321</v>
      </c>
      <c r="H77" s="165">
        <f t="shared" si="23"/>
        <v>36870</v>
      </c>
      <c r="I77" s="177" t="s">
        <v>56</v>
      </c>
      <c r="J77" s="440"/>
      <c r="K77" s="473"/>
      <c r="L77" s="473"/>
      <c r="M77" s="473"/>
      <c r="N77" s="473">
        <f t="shared" si="24"/>
        <v>0</v>
      </c>
      <c r="O77" s="315"/>
      <c r="P77" s="315"/>
      <c r="Q77" s="502">
        <f>IF(ISNUMBER(O77),IF(J77&lt;=ВИБРО!$K$4,HLOOKUP(O77,ВИБРО!$A$4:$J$8,5,"истина"),IF(J77&lt;=ВИБРО!$K$5,HLOOKUP(O77,ВИБРО!$A$5:$J$8,4,"истина"),IF(J77&lt;=ВИБРО!$K$6,HLOOKUP(O77,ВИБРО!$A$6:$J$8,3,"истина"),HLOOKUP(O77,ВИБРО!$A$7:$J$8,2,"истина")))),IF(ISNUMBER(P77),IF(J77&lt;=ВИБРО!$K$4,HLOOKUP(P77,ВИБРО!$L$4:$U$8,5,"истина"),IF(J77&lt;=ВИБРО!$K$5,HLOOKUP(P77,ВИБРО!$L$5:$U$8,4,"истина"),IF(J77&lt;=ВИБРО!$K$6,HLOOKUP(P77,ВИБРО!$L$6:$U$8,3,"истина"),IF(J77&lt;=ВИБРО!$K$7,HLOOKUP(P77,ВИБРО!$L$7:$U$8,2,"истина"),0)))),0))</f>
        <v>0</v>
      </c>
      <c r="R77" s="450">
        <f t="shared" si="25"/>
        <v>0</v>
      </c>
      <c r="S77" s="414">
        <v>71</v>
      </c>
      <c r="T77" s="177" t="s">
        <v>56</v>
      </c>
      <c r="U77" s="197" t="e">
        <f t="shared" si="26"/>
        <v>#REF!</v>
      </c>
      <c r="V77" s="365" t="e">
        <f t="shared" si="27"/>
        <v>#REF!</v>
      </c>
      <c r="W77" s="197" t="e">
        <f t="shared" ref="W77:W92" si="30">IF(G77&lt;=$V$2,G77,"")</f>
        <v>#REF!</v>
      </c>
      <c r="X77" s="374" t="e">
        <f t="shared" ref="X77:X92" si="31">IF(H77&lt;=$V$2,H77,"")</f>
        <v>#REF!</v>
      </c>
      <c r="Y77" s="424">
        <f t="shared" si="28"/>
        <v>71</v>
      </c>
      <c r="Z77" s="392" t="str">
        <f t="shared" si="29"/>
        <v>НКИ-3</v>
      </c>
      <c r="AA77" s="386" t="e">
        <f t="shared" si="16"/>
        <v>#REF!</v>
      </c>
      <c r="AB77" s="374" t="e">
        <f t="shared" si="17"/>
        <v>#REF!</v>
      </c>
      <c r="AC77" s="320" t="e">
        <f t="shared" si="18"/>
        <v>#REF!</v>
      </c>
      <c r="AD77" s="350" t="e">
        <f t="shared" si="19"/>
        <v>#REF!</v>
      </c>
    </row>
    <row r="78" spans="1:30" x14ac:dyDescent="0.2">
      <c r="A78" s="146">
        <v>72</v>
      </c>
      <c r="B78" s="137" t="s">
        <v>33</v>
      </c>
      <c r="C78" s="122">
        <v>18</v>
      </c>
      <c r="D78" s="159">
        <v>18</v>
      </c>
      <c r="E78" s="131"/>
      <c r="F78" s="123">
        <v>36586</v>
      </c>
      <c r="G78" s="420">
        <f t="shared" si="22"/>
        <v>37135</v>
      </c>
      <c r="H78" s="121">
        <f t="shared" si="23"/>
        <v>37681</v>
      </c>
      <c r="I78" s="173" t="s">
        <v>33</v>
      </c>
      <c r="J78" s="447"/>
      <c r="K78" s="474"/>
      <c r="L78" s="474"/>
      <c r="M78" s="474"/>
      <c r="N78" s="474">
        <f t="shared" si="24"/>
        <v>0</v>
      </c>
      <c r="O78" s="480"/>
      <c r="P78" s="480"/>
      <c r="Q78" s="500">
        <f>IF(ISNUMBER(O78),IF(J78&lt;=ВИБРО!$K$4,HLOOKUP(O78,ВИБРО!$A$4:$J$8,5,"истина"),IF(J78&lt;=ВИБРО!$K$5,HLOOKUP(O78,ВИБРО!$A$5:$J$8,4,"истина"),IF(J78&lt;=ВИБРО!$K$6,HLOOKUP(O78,ВИБРО!$A$6:$J$8,3,"истина"),HLOOKUP(O78,ВИБРО!$A$7:$J$8,2,"истина")))),IF(ISNUMBER(P78),IF(J78&lt;=ВИБРО!$K$4,HLOOKUP(P78,ВИБРО!$L$4:$U$8,5,"истина"),IF(J78&lt;=ВИБРО!$K$5,HLOOKUP(P78,ВИБРО!$L$5:$U$8,4,"истина"),IF(J78&lt;=ВИБРО!$K$6,HLOOKUP(P78,ВИБРО!$L$6:$U$8,3,"истина"),IF(J78&lt;=ВИБРО!$K$7,HLOOKUP(P78,ВИБРО!$L$7:$U$8,2,"истина"),0)))),0))</f>
        <v>0</v>
      </c>
      <c r="R78" s="451">
        <f t="shared" si="25"/>
        <v>0</v>
      </c>
      <c r="S78" s="412">
        <v>72</v>
      </c>
      <c r="T78" s="173" t="s">
        <v>33</v>
      </c>
      <c r="U78" s="195" t="e">
        <f t="shared" si="26"/>
        <v>#REF!</v>
      </c>
      <c r="V78" s="364" t="e">
        <f t="shared" si="27"/>
        <v>#REF!</v>
      </c>
      <c r="W78" s="195" t="e">
        <f t="shared" si="30"/>
        <v>#REF!</v>
      </c>
      <c r="X78" s="375" t="e">
        <f t="shared" si="31"/>
        <v>#REF!</v>
      </c>
      <c r="Y78" s="422">
        <f t="shared" si="28"/>
        <v>72</v>
      </c>
      <c r="Z78" s="423" t="str">
        <f t="shared" si="29"/>
        <v>НП-1</v>
      </c>
      <c r="AA78" s="387" t="e">
        <f t="shared" ref="AA78:AA92" si="32">IF(G78&lt;$U$2,G78,"")</f>
        <v>#REF!</v>
      </c>
      <c r="AB78" s="375" t="e">
        <f t="shared" ref="AB78:AB92" si="33">IF(H78&lt;$U$2,H78,"")</f>
        <v>#REF!</v>
      </c>
      <c r="AC78" s="367" t="e">
        <f t="shared" si="18"/>
        <v>#REF!</v>
      </c>
      <c r="AD78" s="347" t="e">
        <f t="shared" si="19"/>
        <v>#REF!</v>
      </c>
    </row>
    <row r="79" spans="1:30" x14ac:dyDescent="0.2">
      <c r="A79" s="154">
        <v>73</v>
      </c>
      <c r="B79" s="138" t="s">
        <v>34</v>
      </c>
      <c r="C79" s="124">
        <v>18</v>
      </c>
      <c r="D79" s="160">
        <v>18</v>
      </c>
      <c r="E79" s="155"/>
      <c r="F79" s="164">
        <v>36595</v>
      </c>
      <c r="G79" s="145">
        <f t="shared" si="22"/>
        <v>37144</v>
      </c>
      <c r="H79" s="164">
        <f t="shared" si="23"/>
        <v>37690</v>
      </c>
      <c r="I79" s="174" t="s">
        <v>34</v>
      </c>
      <c r="J79" s="439"/>
      <c r="K79" s="472"/>
      <c r="L79" s="472"/>
      <c r="M79" s="472"/>
      <c r="N79" s="472">
        <f t="shared" si="24"/>
        <v>0</v>
      </c>
      <c r="O79" s="479"/>
      <c r="P79" s="479"/>
      <c r="Q79" s="501">
        <f>IF(ISNUMBER(O79),IF(J79&lt;=ВИБРО!$K$4,HLOOKUP(O79,ВИБРО!$A$4:$J$8,5,"истина"),IF(J79&lt;=ВИБРО!$K$5,HLOOKUP(O79,ВИБРО!$A$5:$J$8,4,"истина"),IF(J79&lt;=ВИБРО!$K$6,HLOOKUP(O79,ВИБРО!$A$6:$J$8,3,"истина"),HLOOKUP(O79,ВИБРО!$A$7:$J$8,2,"истина")))),IF(ISNUMBER(P79),IF(J79&lt;=ВИБРО!$K$4,HLOOKUP(P79,ВИБРО!$L$4:$U$8,5,"истина"),IF(J79&lt;=ВИБРО!$K$5,HLOOKUP(P79,ВИБРО!$L$5:$U$8,4,"истина"),IF(J79&lt;=ВИБРО!$K$6,HLOOKUP(P79,ВИБРО!$L$6:$U$8,3,"истина"),IF(J79&lt;=ВИБРО!$K$7,HLOOKUP(P79,ВИБРО!$L$7:$U$8,2,"истина"),0)))),0))</f>
        <v>0</v>
      </c>
      <c r="R79" s="449">
        <f t="shared" si="25"/>
        <v>0</v>
      </c>
      <c r="S79" s="411">
        <v>73</v>
      </c>
      <c r="T79" s="174" t="s">
        <v>34</v>
      </c>
      <c r="U79" s="195" t="e">
        <f t="shared" si="26"/>
        <v>#REF!</v>
      </c>
      <c r="V79" s="364" t="e">
        <f t="shared" si="27"/>
        <v>#REF!</v>
      </c>
      <c r="W79" s="406" t="e">
        <f t="shared" si="30"/>
        <v>#REF!</v>
      </c>
      <c r="X79" s="373" t="e">
        <f t="shared" si="31"/>
        <v>#REF!</v>
      </c>
      <c r="Y79" s="394">
        <f t="shared" si="28"/>
        <v>73</v>
      </c>
      <c r="Z79" s="391" t="str">
        <f t="shared" si="29"/>
        <v>НП-2</v>
      </c>
      <c r="AA79" s="385" t="e">
        <f t="shared" si="32"/>
        <v>#REF!</v>
      </c>
      <c r="AB79" s="373" t="e">
        <f t="shared" si="33"/>
        <v>#REF!</v>
      </c>
      <c r="AC79" s="318" t="e">
        <f t="shared" si="18"/>
        <v>#REF!</v>
      </c>
      <c r="AD79" s="348" t="e">
        <f t="shared" si="19"/>
        <v>#REF!</v>
      </c>
    </row>
    <row r="80" spans="1:30" x14ac:dyDescent="0.2">
      <c r="A80" s="146">
        <v>74</v>
      </c>
      <c r="B80" s="138" t="s">
        <v>35</v>
      </c>
      <c r="C80" s="124">
        <v>20</v>
      </c>
      <c r="D80" s="160">
        <v>20</v>
      </c>
      <c r="E80" s="322">
        <v>36962</v>
      </c>
      <c r="F80" s="166">
        <v>37879</v>
      </c>
      <c r="G80" s="145">
        <f t="shared" si="22"/>
        <v>38487</v>
      </c>
      <c r="H80" s="164">
        <f t="shared" si="23"/>
        <v>39097</v>
      </c>
      <c r="I80" s="174" t="s">
        <v>35</v>
      </c>
      <c r="J80" s="439"/>
      <c r="K80" s="472"/>
      <c r="L80" s="472"/>
      <c r="M80" s="472"/>
      <c r="N80" s="472">
        <f t="shared" si="24"/>
        <v>0</v>
      </c>
      <c r="O80" s="479"/>
      <c r="P80" s="479"/>
      <c r="Q80" s="501">
        <f>IF(ISNUMBER(O80),IF(J80&lt;=ВИБРО!$K$4,HLOOKUP(O80,ВИБРО!$A$4:$J$8,5,"истина"),IF(J80&lt;=ВИБРО!$K$5,HLOOKUP(O80,ВИБРО!$A$5:$J$8,4,"истина"),IF(J80&lt;=ВИБРО!$K$6,HLOOKUP(O80,ВИБРО!$A$6:$J$8,3,"истина"),HLOOKUP(O80,ВИБРО!$A$7:$J$8,2,"истина")))),IF(ISNUMBER(P80),IF(J80&lt;=ВИБРО!$K$4,HLOOKUP(P80,ВИБРО!$L$4:$U$8,5,"истина"),IF(J80&lt;=ВИБРО!$K$5,HLOOKUP(P80,ВИБРО!$L$5:$U$8,4,"истина"),IF(J80&lt;=ВИБРО!$K$6,HLOOKUP(P80,ВИБРО!$L$6:$U$8,3,"истина"),IF(J80&lt;=ВИБРО!$K$7,HLOOKUP(P80,ВИБРО!$L$7:$U$8,2,"истина"),0)))),0))</f>
        <v>0</v>
      </c>
      <c r="R80" s="449">
        <f t="shared" si="25"/>
        <v>0</v>
      </c>
      <c r="S80" s="412">
        <v>74</v>
      </c>
      <c r="T80" s="174" t="s">
        <v>35</v>
      </c>
      <c r="U80" s="195" t="e">
        <f t="shared" si="26"/>
        <v>#REF!</v>
      </c>
      <c r="V80" s="364" t="e">
        <f t="shared" si="27"/>
        <v>#REF!</v>
      </c>
      <c r="W80" s="406" t="e">
        <f t="shared" si="30"/>
        <v>#REF!</v>
      </c>
      <c r="X80" s="373" t="e">
        <f t="shared" si="31"/>
        <v>#REF!</v>
      </c>
      <c r="Y80" s="394">
        <f t="shared" si="28"/>
        <v>74</v>
      </c>
      <c r="Z80" s="391" t="str">
        <f t="shared" si="29"/>
        <v>НП-3</v>
      </c>
      <c r="AA80" s="385" t="e">
        <f t="shared" si="32"/>
        <v>#REF!</v>
      </c>
      <c r="AB80" s="373" t="e">
        <f t="shared" si="33"/>
        <v>#REF!</v>
      </c>
      <c r="AC80" s="318" t="e">
        <f t="shared" si="18"/>
        <v>#REF!</v>
      </c>
      <c r="AD80" s="348" t="e">
        <f t="shared" si="19"/>
        <v>#REF!</v>
      </c>
    </row>
    <row r="81" spans="1:30" x14ac:dyDescent="0.2">
      <c r="A81" s="154">
        <v>75</v>
      </c>
      <c r="B81" s="138" t="s">
        <v>36</v>
      </c>
      <c r="C81" s="124">
        <v>20</v>
      </c>
      <c r="D81" s="160">
        <v>20</v>
      </c>
      <c r="E81" s="322">
        <v>37581</v>
      </c>
      <c r="F81" s="166">
        <v>37884</v>
      </c>
      <c r="G81" s="145">
        <f t="shared" si="22"/>
        <v>38492</v>
      </c>
      <c r="H81" s="164">
        <f t="shared" si="23"/>
        <v>39102</v>
      </c>
      <c r="I81" s="174" t="s">
        <v>36</v>
      </c>
      <c r="J81" s="439"/>
      <c r="K81" s="472"/>
      <c r="L81" s="472"/>
      <c r="M81" s="472"/>
      <c r="N81" s="472">
        <f t="shared" si="24"/>
        <v>0</v>
      </c>
      <c r="O81" s="479"/>
      <c r="P81" s="479"/>
      <c r="Q81" s="501">
        <f>IF(ISNUMBER(O81),IF(J81&lt;=ВИБРО!$K$4,HLOOKUP(O81,ВИБРО!$A$4:$J$8,5,"истина"),IF(J81&lt;=ВИБРО!$K$5,HLOOKUP(O81,ВИБРО!$A$5:$J$8,4,"истина"),IF(J81&lt;=ВИБРО!$K$6,HLOOKUP(O81,ВИБРО!$A$6:$J$8,3,"истина"),HLOOKUP(O81,ВИБРО!$A$7:$J$8,2,"истина")))),IF(ISNUMBER(P81),IF(J81&lt;=ВИБРО!$K$4,HLOOKUP(P81,ВИБРО!$L$4:$U$8,5,"истина"),IF(J81&lt;=ВИБРО!$K$5,HLOOKUP(P81,ВИБРО!$L$5:$U$8,4,"истина"),IF(J81&lt;=ВИБРО!$K$6,HLOOKUP(P81,ВИБРО!$L$6:$U$8,3,"истина"),IF(J81&lt;=ВИБРО!$K$7,HLOOKUP(P81,ВИБРО!$L$7:$U$8,2,"истина"),0)))),0))</f>
        <v>0</v>
      </c>
      <c r="R81" s="449">
        <f t="shared" si="25"/>
        <v>0</v>
      </c>
      <c r="S81" s="411">
        <v>75</v>
      </c>
      <c r="T81" s="174" t="s">
        <v>36</v>
      </c>
      <c r="U81" s="195" t="e">
        <f t="shared" si="26"/>
        <v>#REF!</v>
      </c>
      <c r="V81" s="364" t="e">
        <f t="shared" si="27"/>
        <v>#REF!</v>
      </c>
      <c r="W81" s="406" t="e">
        <f t="shared" si="30"/>
        <v>#REF!</v>
      </c>
      <c r="X81" s="373" t="e">
        <f t="shared" si="31"/>
        <v>#REF!</v>
      </c>
      <c r="Y81" s="394">
        <f t="shared" si="28"/>
        <v>75</v>
      </c>
      <c r="Z81" s="391" t="str">
        <f t="shared" si="29"/>
        <v>НП-4</v>
      </c>
      <c r="AA81" s="385" t="e">
        <f t="shared" si="32"/>
        <v>#REF!</v>
      </c>
      <c r="AB81" s="373" t="e">
        <f t="shared" si="33"/>
        <v>#REF!</v>
      </c>
      <c r="AC81" s="318" t="e">
        <f t="shared" si="18"/>
        <v>#REF!</v>
      </c>
      <c r="AD81" s="348" t="e">
        <f t="shared" si="19"/>
        <v>#REF!</v>
      </c>
    </row>
    <row r="82" spans="1:30" x14ac:dyDescent="0.2">
      <c r="A82" s="146">
        <v>76</v>
      </c>
      <c r="B82" s="138" t="s">
        <v>37</v>
      </c>
      <c r="C82" s="124">
        <v>20</v>
      </c>
      <c r="D82" s="160">
        <v>20</v>
      </c>
      <c r="E82" s="155"/>
      <c r="F82" s="166">
        <v>36572</v>
      </c>
      <c r="G82" s="145">
        <f t="shared" si="22"/>
        <v>37180</v>
      </c>
      <c r="H82" s="164">
        <f t="shared" si="23"/>
        <v>37788</v>
      </c>
      <c r="I82" s="174" t="s">
        <v>37</v>
      </c>
      <c r="J82" s="439"/>
      <c r="K82" s="472"/>
      <c r="L82" s="472"/>
      <c r="M82" s="472"/>
      <c r="N82" s="472">
        <f t="shared" si="24"/>
        <v>0</v>
      </c>
      <c r="O82" s="479"/>
      <c r="P82" s="479"/>
      <c r="Q82" s="501">
        <f>IF(ISNUMBER(O82),IF(J82&lt;=ВИБРО!$K$4,HLOOKUP(O82,ВИБРО!$A$4:$J$8,5,"истина"),IF(J82&lt;=ВИБРО!$K$5,HLOOKUP(O82,ВИБРО!$A$5:$J$8,4,"истина"),IF(J82&lt;=ВИБРО!$K$6,HLOOKUP(O82,ВИБРО!$A$6:$J$8,3,"истина"),HLOOKUP(O82,ВИБРО!$A$7:$J$8,2,"истина")))),IF(ISNUMBER(P82),IF(J82&lt;=ВИБРО!$K$4,HLOOKUP(P82,ВИБРО!$L$4:$U$8,5,"истина"),IF(J82&lt;=ВИБРО!$K$5,HLOOKUP(P82,ВИБРО!$L$5:$U$8,4,"истина"),IF(J82&lt;=ВИБРО!$K$6,HLOOKUP(P82,ВИБРО!$L$6:$U$8,3,"истина"),IF(J82&lt;=ВИБРО!$K$7,HLOOKUP(P82,ВИБРО!$L$7:$U$8,2,"истина"),0)))),0))</f>
        <v>0</v>
      </c>
      <c r="R82" s="449">
        <f t="shared" si="25"/>
        <v>0</v>
      </c>
      <c r="S82" s="412">
        <v>76</v>
      </c>
      <c r="T82" s="174" t="s">
        <v>37</v>
      </c>
      <c r="U82" s="195" t="e">
        <f t="shared" si="26"/>
        <v>#REF!</v>
      </c>
      <c r="V82" s="364" t="e">
        <f t="shared" si="27"/>
        <v>#REF!</v>
      </c>
      <c r="W82" s="406" t="e">
        <f t="shared" si="30"/>
        <v>#REF!</v>
      </c>
      <c r="X82" s="373" t="e">
        <f t="shared" si="31"/>
        <v>#REF!</v>
      </c>
      <c r="Y82" s="394">
        <f t="shared" si="28"/>
        <v>76</v>
      </c>
      <c r="Z82" s="391" t="str">
        <f t="shared" si="29"/>
        <v>НП-5</v>
      </c>
      <c r="AA82" s="385" t="e">
        <f t="shared" si="32"/>
        <v>#REF!</v>
      </c>
      <c r="AB82" s="373" t="e">
        <f t="shared" si="33"/>
        <v>#REF!</v>
      </c>
      <c r="AC82" s="318" t="e">
        <f t="shared" si="18"/>
        <v>#REF!</v>
      </c>
      <c r="AD82" s="348" t="e">
        <f t="shared" si="19"/>
        <v>#REF!</v>
      </c>
    </row>
    <row r="83" spans="1:30" x14ac:dyDescent="0.2">
      <c r="A83" s="154">
        <v>77</v>
      </c>
      <c r="B83" s="138" t="s">
        <v>38</v>
      </c>
      <c r="C83" s="124">
        <v>20</v>
      </c>
      <c r="D83" s="160">
        <v>20</v>
      </c>
      <c r="E83" s="155"/>
      <c r="F83" s="166">
        <v>37636</v>
      </c>
      <c r="G83" s="145">
        <f t="shared" si="22"/>
        <v>38245</v>
      </c>
      <c r="H83" s="164">
        <f t="shared" si="23"/>
        <v>38852</v>
      </c>
      <c r="I83" s="174" t="s">
        <v>38</v>
      </c>
      <c r="J83" s="439"/>
      <c r="K83" s="472"/>
      <c r="L83" s="472"/>
      <c r="M83" s="472"/>
      <c r="N83" s="472">
        <f t="shared" si="24"/>
        <v>0</v>
      </c>
      <c r="O83" s="479"/>
      <c r="P83" s="479"/>
      <c r="Q83" s="501">
        <f>IF(ISNUMBER(O83),IF(J83&lt;=ВИБРО!$K$4,HLOOKUP(O83,ВИБРО!$A$4:$J$8,5,"истина"),IF(J83&lt;=ВИБРО!$K$5,HLOOKUP(O83,ВИБРО!$A$5:$J$8,4,"истина"),IF(J83&lt;=ВИБРО!$K$6,HLOOKUP(O83,ВИБРО!$A$6:$J$8,3,"истина"),HLOOKUP(O83,ВИБРО!$A$7:$J$8,2,"истина")))),IF(ISNUMBER(P83),IF(J83&lt;=ВИБРО!$K$4,HLOOKUP(P83,ВИБРО!$L$4:$U$8,5,"истина"),IF(J83&lt;=ВИБРО!$K$5,HLOOKUP(P83,ВИБРО!$L$5:$U$8,4,"истина"),IF(J83&lt;=ВИБРО!$K$6,HLOOKUP(P83,ВИБРО!$L$6:$U$8,3,"истина"),IF(J83&lt;=ВИБРО!$K$7,HLOOKUP(P83,ВИБРО!$L$7:$U$8,2,"истина"),0)))),0))</f>
        <v>0</v>
      </c>
      <c r="R83" s="449">
        <f t="shared" si="25"/>
        <v>0</v>
      </c>
      <c r="S83" s="411">
        <v>77</v>
      </c>
      <c r="T83" s="174" t="s">
        <v>38</v>
      </c>
      <c r="U83" s="195" t="e">
        <f t="shared" si="26"/>
        <v>#REF!</v>
      </c>
      <c r="V83" s="364" t="e">
        <f t="shared" si="27"/>
        <v>#REF!</v>
      </c>
      <c r="W83" s="406" t="e">
        <f t="shared" si="30"/>
        <v>#REF!</v>
      </c>
      <c r="X83" s="373" t="e">
        <f t="shared" si="31"/>
        <v>#REF!</v>
      </c>
      <c r="Y83" s="394">
        <f t="shared" si="28"/>
        <v>77</v>
      </c>
      <c r="Z83" s="391" t="str">
        <f t="shared" si="29"/>
        <v>НП-6</v>
      </c>
      <c r="AA83" s="385" t="e">
        <f t="shared" si="32"/>
        <v>#REF!</v>
      </c>
      <c r="AB83" s="373" t="e">
        <f t="shared" si="33"/>
        <v>#REF!</v>
      </c>
      <c r="AC83" s="318" t="e">
        <f t="shared" si="18"/>
        <v>#REF!</v>
      </c>
      <c r="AD83" s="348" t="e">
        <f t="shared" si="19"/>
        <v>#REF!</v>
      </c>
    </row>
    <row r="84" spans="1:30" x14ac:dyDescent="0.2">
      <c r="A84" s="154">
        <v>78</v>
      </c>
      <c r="B84" s="138" t="s">
        <v>39</v>
      </c>
      <c r="C84" s="124">
        <v>20</v>
      </c>
      <c r="D84" s="160">
        <v>20</v>
      </c>
      <c r="E84" s="322">
        <v>36994</v>
      </c>
      <c r="F84" s="166">
        <v>37985</v>
      </c>
      <c r="G84" s="145">
        <f t="shared" si="22"/>
        <v>38594</v>
      </c>
      <c r="H84" s="164">
        <f t="shared" si="23"/>
        <v>39202</v>
      </c>
      <c r="I84" s="174" t="s">
        <v>39</v>
      </c>
      <c r="J84" s="439"/>
      <c r="K84" s="472"/>
      <c r="L84" s="472"/>
      <c r="M84" s="472"/>
      <c r="N84" s="472">
        <f t="shared" si="24"/>
        <v>0</v>
      </c>
      <c r="O84" s="479"/>
      <c r="P84" s="479"/>
      <c r="Q84" s="501">
        <f>IF(ISNUMBER(O84),IF(J84&lt;=ВИБРО!$K$4,HLOOKUP(O84,ВИБРО!$A$4:$J$8,5,"истина"),IF(J84&lt;=ВИБРО!$K$5,HLOOKUP(O84,ВИБРО!$A$5:$J$8,4,"истина"),IF(J84&lt;=ВИБРО!$K$6,HLOOKUP(O84,ВИБРО!$A$6:$J$8,3,"истина"),HLOOKUP(O84,ВИБРО!$A$7:$J$8,2,"истина")))),IF(ISNUMBER(P84),IF(J84&lt;=ВИБРО!$K$4,HLOOKUP(P84,ВИБРО!$L$4:$U$8,5,"истина"),IF(J84&lt;=ВИБРО!$K$5,HLOOKUP(P84,ВИБРО!$L$5:$U$8,4,"истина"),IF(J84&lt;=ВИБРО!$K$6,HLOOKUP(P84,ВИБРО!$L$6:$U$8,3,"истина"),IF(J84&lt;=ВИБРО!$K$7,HLOOKUP(P84,ВИБРО!$L$7:$U$8,2,"истина"),0)))),0))</f>
        <v>0</v>
      </c>
      <c r="R84" s="449">
        <f t="shared" si="25"/>
        <v>0</v>
      </c>
      <c r="S84" s="411">
        <v>78</v>
      </c>
      <c r="T84" s="174" t="s">
        <v>39</v>
      </c>
      <c r="U84" s="195" t="e">
        <f t="shared" si="26"/>
        <v>#REF!</v>
      </c>
      <c r="V84" s="364" t="e">
        <f t="shared" si="27"/>
        <v>#REF!</v>
      </c>
      <c r="W84" s="406" t="e">
        <f t="shared" si="30"/>
        <v>#REF!</v>
      </c>
      <c r="X84" s="373" t="e">
        <f t="shared" si="31"/>
        <v>#REF!</v>
      </c>
      <c r="Y84" s="394">
        <f t="shared" si="28"/>
        <v>78</v>
      </c>
      <c r="Z84" s="391" t="str">
        <f t="shared" si="29"/>
        <v>НП-7</v>
      </c>
      <c r="AA84" s="385" t="e">
        <f t="shared" si="32"/>
        <v>#REF!</v>
      </c>
      <c r="AB84" s="373" t="e">
        <f t="shared" si="33"/>
        <v>#REF!</v>
      </c>
      <c r="AC84" s="368" t="e">
        <f t="shared" ref="AC84:AC92" si="34">IF(G84&lt;=$V$2,G84,"")</f>
        <v>#REF!</v>
      </c>
      <c r="AD84" s="349" t="e">
        <f t="shared" ref="AD84:AD92" si="35">IF(H84&lt;=$V$2,H84,"")</f>
        <v>#REF!</v>
      </c>
    </row>
    <row r="85" spans="1:30" ht="13.5" thickBot="1" x14ac:dyDescent="0.25">
      <c r="A85" s="152">
        <v>79</v>
      </c>
      <c r="B85" s="141" t="s">
        <v>40</v>
      </c>
      <c r="C85" s="125">
        <v>20</v>
      </c>
      <c r="D85" s="161">
        <v>20</v>
      </c>
      <c r="E85" s="133"/>
      <c r="F85" s="168">
        <v>37619</v>
      </c>
      <c r="G85" s="419">
        <f t="shared" si="22"/>
        <v>38228</v>
      </c>
      <c r="H85" s="165">
        <f t="shared" si="23"/>
        <v>38836</v>
      </c>
      <c r="I85" s="177" t="s">
        <v>40</v>
      </c>
      <c r="J85" s="440"/>
      <c r="K85" s="473"/>
      <c r="L85" s="473"/>
      <c r="M85" s="473"/>
      <c r="N85" s="473">
        <f t="shared" si="24"/>
        <v>0</v>
      </c>
      <c r="O85" s="315"/>
      <c r="P85" s="315"/>
      <c r="Q85" s="502">
        <f>IF(ISNUMBER(O85),IF(J85&lt;=ВИБРО!$K$4,HLOOKUP(O85,ВИБРО!$A$4:$J$8,5,"истина"),IF(J85&lt;=ВИБРО!$K$5,HLOOKUP(O85,ВИБРО!$A$5:$J$8,4,"истина"),IF(J85&lt;=ВИБРО!$K$6,HLOOKUP(O85,ВИБРО!$A$6:$J$8,3,"истина"),HLOOKUP(O85,ВИБРО!$A$7:$J$8,2,"истина")))),IF(ISNUMBER(P85),IF(J85&lt;=ВИБРО!$K$4,HLOOKUP(P85,ВИБРО!$L$4:$U$8,5,"истина"),IF(J85&lt;=ВИБРО!$K$5,HLOOKUP(P85,ВИБРО!$L$5:$U$8,4,"истина"),IF(J85&lt;=ВИБРО!$K$6,HLOOKUP(P85,ВИБРО!$L$6:$U$8,3,"истина"),IF(J85&lt;=ВИБРО!$K$7,HLOOKUP(P85,ВИБРО!$L$7:$U$8,2,"истина"),0)))),0))</f>
        <v>0</v>
      </c>
      <c r="R85" s="450">
        <f t="shared" si="25"/>
        <v>0</v>
      </c>
      <c r="S85" s="414">
        <v>79</v>
      </c>
      <c r="T85" s="177" t="s">
        <v>40</v>
      </c>
      <c r="U85" s="197" t="e">
        <f t="shared" si="26"/>
        <v>#REF!</v>
      </c>
      <c r="V85" s="365" t="e">
        <f t="shared" si="27"/>
        <v>#REF!</v>
      </c>
      <c r="W85" s="197" t="e">
        <f t="shared" si="30"/>
        <v>#REF!</v>
      </c>
      <c r="X85" s="374" t="e">
        <f t="shared" si="31"/>
        <v>#REF!</v>
      </c>
      <c r="Y85" s="424">
        <f t="shared" si="28"/>
        <v>79</v>
      </c>
      <c r="Z85" s="392" t="str">
        <f t="shared" si="29"/>
        <v>НП-8</v>
      </c>
      <c r="AA85" s="386" t="e">
        <f t="shared" si="32"/>
        <v>#REF!</v>
      </c>
      <c r="AB85" s="374" t="e">
        <f t="shared" si="33"/>
        <v>#REF!</v>
      </c>
      <c r="AC85" s="320" t="e">
        <f t="shared" si="34"/>
        <v>#REF!</v>
      </c>
      <c r="AD85" s="350" t="e">
        <f t="shared" si="35"/>
        <v>#REF!</v>
      </c>
    </row>
    <row r="86" spans="1:30" x14ac:dyDescent="0.2">
      <c r="A86" s="153">
        <v>80</v>
      </c>
      <c r="B86" s="137" t="s">
        <v>57</v>
      </c>
      <c r="C86" s="181">
        <v>18</v>
      </c>
      <c r="D86" s="182">
        <v>18</v>
      </c>
      <c r="E86" s="284">
        <v>37245</v>
      </c>
      <c r="F86" s="123">
        <v>37872</v>
      </c>
      <c r="G86" s="420">
        <f t="shared" si="22"/>
        <v>38419</v>
      </c>
      <c r="H86" s="121">
        <f t="shared" si="23"/>
        <v>38968</v>
      </c>
      <c r="I86" s="173" t="s">
        <v>57</v>
      </c>
      <c r="J86" s="447"/>
      <c r="K86" s="474"/>
      <c r="L86" s="474"/>
      <c r="M86" s="474"/>
      <c r="N86" s="474">
        <f t="shared" si="24"/>
        <v>0</v>
      </c>
      <c r="O86" s="480"/>
      <c r="P86" s="480"/>
      <c r="Q86" s="500">
        <f>IF(ISNUMBER(O86),IF(J86&lt;=ВИБРО!$K$4,HLOOKUP(O86,ВИБРО!$A$4:$J$8,5,"истина"),IF(J86&lt;=ВИБРО!$K$5,HLOOKUP(O86,ВИБРО!$A$5:$J$8,4,"истина"),IF(J86&lt;=ВИБРО!$K$6,HLOOKUP(O86,ВИБРО!$A$6:$J$8,3,"истина"),HLOOKUP(O86,ВИБРО!$A$7:$J$8,2,"истина")))),IF(ISNUMBER(P86),IF(J86&lt;=ВИБРО!$K$4,HLOOKUP(P86,ВИБРО!$L$4:$U$8,5,"истина"),IF(J86&lt;=ВИБРО!$K$5,HLOOKUP(P86,ВИБРО!$L$5:$U$8,4,"истина"),IF(J86&lt;=ВИБРО!$K$6,HLOOKUP(P86,ВИБРО!$L$6:$U$8,3,"истина"),IF(J86&lt;=ВИБРО!$K$7,HLOOKUP(P86,ВИБРО!$L$7:$U$8,2,"истина"),0)))),0))</f>
        <v>0</v>
      </c>
      <c r="R86" s="451">
        <f t="shared" si="25"/>
        <v>0</v>
      </c>
      <c r="S86" s="413">
        <v>80</v>
      </c>
      <c r="T86" s="173" t="s">
        <v>57</v>
      </c>
      <c r="U86" s="195" t="e">
        <f t="shared" si="26"/>
        <v>#REF!</v>
      </c>
      <c r="V86" s="364" t="e">
        <f t="shared" si="27"/>
        <v>#REF!</v>
      </c>
      <c r="W86" s="195" t="e">
        <f t="shared" si="30"/>
        <v>#REF!</v>
      </c>
      <c r="X86" s="375" t="e">
        <f t="shared" si="31"/>
        <v>#REF!</v>
      </c>
      <c r="Y86" s="422">
        <f t="shared" si="28"/>
        <v>80</v>
      </c>
      <c r="Z86" s="423" t="str">
        <f t="shared" si="29"/>
        <v>НСВ ХОВ-1</v>
      </c>
      <c r="AA86" s="387" t="e">
        <f t="shared" si="32"/>
        <v>#REF!</v>
      </c>
      <c r="AB86" s="375" t="e">
        <f t="shared" si="33"/>
        <v>#REF!</v>
      </c>
      <c r="AC86" s="282" t="e">
        <f t="shared" si="34"/>
        <v>#REF!</v>
      </c>
      <c r="AD86" s="351" t="e">
        <f t="shared" si="35"/>
        <v>#REF!</v>
      </c>
    </row>
    <row r="87" spans="1:30" ht="13.5" thickBot="1" x14ac:dyDescent="0.25">
      <c r="A87" s="152">
        <v>81</v>
      </c>
      <c r="B87" s="141" t="s">
        <v>58</v>
      </c>
      <c r="C87" s="125">
        <v>18</v>
      </c>
      <c r="D87" s="161">
        <v>18</v>
      </c>
      <c r="E87" s="133"/>
      <c r="F87" s="165">
        <v>36814</v>
      </c>
      <c r="G87" s="419">
        <f t="shared" si="22"/>
        <v>37361</v>
      </c>
      <c r="H87" s="165">
        <f t="shared" si="23"/>
        <v>37909</v>
      </c>
      <c r="I87" s="177" t="s">
        <v>58</v>
      </c>
      <c r="J87" s="440"/>
      <c r="K87" s="473"/>
      <c r="L87" s="473"/>
      <c r="M87" s="473"/>
      <c r="N87" s="473">
        <f t="shared" si="24"/>
        <v>0</v>
      </c>
      <c r="O87" s="315"/>
      <c r="P87" s="315"/>
      <c r="Q87" s="502">
        <f>IF(ISNUMBER(O87),IF(J87&lt;=ВИБРО!$K$4,HLOOKUP(O87,ВИБРО!$A$4:$J$8,5,"истина"),IF(J87&lt;=ВИБРО!$K$5,HLOOKUP(O87,ВИБРО!$A$5:$J$8,4,"истина"),IF(J87&lt;=ВИБРО!$K$6,HLOOKUP(O87,ВИБРО!$A$6:$J$8,3,"истина"),HLOOKUP(O87,ВИБРО!$A$7:$J$8,2,"истина")))),IF(ISNUMBER(P87),IF(J87&lt;=ВИБРО!$K$4,HLOOKUP(P87,ВИБРО!$L$4:$U$8,5,"истина"),IF(J87&lt;=ВИБРО!$K$5,HLOOKUP(P87,ВИБРО!$L$5:$U$8,4,"истина"),IF(J87&lt;=ВИБРО!$K$6,HLOOKUP(P87,ВИБРО!$L$6:$U$8,3,"истина"),IF(J87&lt;=ВИБРО!$K$7,HLOOKUP(P87,ВИБРО!$L$7:$U$8,2,"истина"),0)))),0))</f>
        <v>0</v>
      </c>
      <c r="R87" s="450">
        <f t="shared" si="25"/>
        <v>0</v>
      </c>
      <c r="S87" s="414">
        <v>81</v>
      </c>
      <c r="T87" s="177" t="s">
        <v>58</v>
      </c>
      <c r="U87" s="197" t="e">
        <f t="shared" si="26"/>
        <v>#REF!</v>
      </c>
      <c r="V87" s="365" t="e">
        <f t="shared" si="27"/>
        <v>#REF!</v>
      </c>
      <c r="W87" s="197" t="e">
        <f t="shared" si="30"/>
        <v>#REF!</v>
      </c>
      <c r="X87" s="374" t="e">
        <f t="shared" si="31"/>
        <v>#REF!</v>
      </c>
      <c r="Y87" s="424">
        <f t="shared" si="28"/>
        <v>81</v>
      </c>
      <c r="Z87" s="392" t="str">
        <f t="shared" si="29"/>
        <v>НСВ ХОВ-2</v>
      </c>
      <c r="AA87" s="386" t="e">
        <f t="shared" si="32"/>
        <v>#REF!</v>
      </c>
      <c r="AB87" s="374" t="e">
        <f t="shared" si="33"/>
        <v>#REF!</v>
      </c>
      <c r="AC87" s="320" t="e">
        <f t="shared" si="34"/>
        <v>#REF!</v>
      </c>
      <c r="AD87" s="350" t="e">
        <f t="shared" si="35"/>
        <v>#REF!</v>
      </c>
    </row>
    <row r="88" spans="1:30" x14ac:dyDescent="0.2">
      <c r="A88" s="153">
        <v>82</v>
      </c>
      <c r="B88" s="137" t="s">
        <v>59</v>
      </c>
      <c r="C88" s="181">
        <v>18</v>
      </c>
      <c r="D88" s="182">
        <v>18</v>
      </c>
      <c r="E88" s="319">
        <v>37610</v>
      </c>
      <c r="F88" s="167">
        <v>36870</v>
      </c>
      <c r="G88" s="420">
        <f t="shared" si="22"/>
        <v>38706</v>
      </c>
      <c r="H88" s="121">
        <f t="shared" si="23"/>
        <v>38158</v>
      </c>
      <c r="I88" s="173" t="s">
        <v>59</v>
      </c>
      <c r="J88" s="447"/>
      <c r="K88" s="474"/>
      <c r="L88" s="474"/>
      <c r="M88" s="474"/>
      <c r="N88" s="474">
        <f t="shared" si="24"/>
        <v>0</v>
      </c>
      <c r="O88" s="480"/>
      <c r="P88" s="480"/>
      <c r="Q88" s="500">
        <f>IF(ISNUMBER(O88),IF(J88&lt;=ВИБРО!$K$4,HLOOKUP(O88,ВИБРО!$A$4:$J$8,5,"истина"),IF(J88&lt;=ВИБРО!$K$5,HLOOKUP(O88,ВИБРО!$A$5:$J$8,4,"истина"),IF(J88&lt;=ВИБРО!$K$6,HLOOKUP(O88,ВИБРО!$A$6:$J$8,3,"истина"),HLOOKUP(O88,ВИБРО!$A$7:$J$8,2,"истина")))),IF(ISNUMBER(P88),IF(J88&lt;=ВИБРО!$K$4,HLOOKUP(P88,ВИБРО!$L$4:$U$8,5,"истина"),IF(J88&lt;=ВИБРО!$K$5,HLOOKUP(P88,ВИБРО!$L$5:$U$8,4,"истина"),IF(J88&lt;=ВИБРО!$K$6,HLOOKUP(P88,ВИБРО!$L$6:$U$8,3,"истина"),IF(J88&lt;=ВИБРО!$K$7,HLOOKUP(P88,ВИБРО!$L$7:$U$8,2,"истина"),0)))),0))</f>
        <v>0</v>
      </c>
      <c r="R88" s="451">
        <f t="shared" si="25"/>
        <v>0</v>
      </c>
      <c r="S88" s="413">
        <v>82</v>
      </c>
      <c r="T88" s="173" t="s">
        <v>59</v>
      </c>
      <c r="U88" s="195" t="e">
        <f t="shared" si="26"/>
        <v>#REF!</v>
      </c>
      <c r="V88" s="364" t="e">
        <f t="shared" si="27"/>
        <v>#REF!</v>
      </c>
      <c r="W88" s="195" t="e">
        <f t="shared" si="30"/>
        <v>#REF!</v>
      </c>
      <c r="X88" s="375" t="e">
        <f t="shared" si="31"/>
        <v>#REF!</v>
      </c>
      <c r="Y88" s="422">
        <f t="shared" si="28"/>
        <v>82</v>
      </c>
      <c r="Z88" s="423" t="str">
        <f t="shared" si="29"/>
        <v>ДНИУ-1</v>
      </c>
      <c r="AA88" s="387" t="e">
        <f t="shared" si="32"/>
        <v>#REF!</v>
      </c>
      <c r="AB88" s="375" t="e">
        <f t="shared" si="33"/>
        <v>#REF!</v>
      </c>
      <c r="AC88" s="282" t="e">
        <f t="shared" si="34"/>
        <v>#REF!</v>
      </c>
      <c r="AD88" s="351" t="e">
        <f t="shared" si="35"/>
        <v>#REF!</v>
      </c>
    </row>
    <row r="89" spans="1:30" ht="13.5" thickBot="1" x14ac:dyDescent="0.25">
      <c r="A89" s="146">
        <v>83</v>
      </c>
      <c r="B89" s="141" t="s">
        <v>60</v>
      </c>
      <c r="C89" s="125">
        <v>18</v>
      </c>
      <c r="D89" s="161">
        <v>18</v>
      </c>
      <c r="E89" s="320">
        <v>37607</v>
      </c>
      <c r="F89" s="168">
        <v>36880</v>
      </c>
      <c r="G89" s="419">
        <f t="shared" si="22"/>
        <v>38703</v>
      </c>
      <c r="H89" s="165">
        <f t="shared" si="23"/>
        <v>38155</v>
      </c>
      <c r="I89" s="177" t="s">
        <v>60</v>
      </c>
      <c r="J89" s="440"/>
      <c r="K89" s="473"/>
      <c r="L89" s="473"/>
      <c r="M89" s="473"/>
      <c r="N89" s="473">
        <f t="shared" si="24"/>
        <v>0</v>
      </c>
      <c r="O89" s="315"/>
      <c r="P89" s="315"/>
      <c r="Q89" s="502">
        <f>IF(ISNUMBER(O89),IF(J89&lt;=ВИБРО!$K$4,HLOOKUP(O89,ВИБРО!$A$4:$J$8,5,"истина"),IF(J89&lt;=ВИБРО!$K$5,HLOOKUP(O89,ВИБРО!$A$5:$J$8,4,"истина"),IF(J89&lt;=ВИБРО!$K$6,HLOOKUP(O89,ВИБРО!$A$6:$J$8,3,"истина"),HLOOKUP(O89,ВИБРО!$A$7:$J$8,2,"истина")))),IF(ISNUMBER(P89),IF(J89&lt;=ВИБРО!$K$4,HLOOKUP(P89,ВИБРО!$L$4:$U$8,5,"истина"),IF(J89&lt;=ВИБРО!$K$5,HLOOKUP(P89,ВИБРО!$L$5:$U$8,4,"истина"),IF(J89&lt;=ВИБРО!$K$6,HLOOKUP(P89,ВИБРО!$L$6:$U$8,3,"истина"),IF(J89&lt;=ВИБРО!$K$7,HLOOKUP(P89,ВИБРО!$L$7:$U$8,2,"истина"),0)))),0))</f>
        <v>0</v>
      </c>
      <c r="R89" s="450">
        <f t="shared" si="25"/>
        <v>0</v>
      </c>
      <c r="S89" s="412">
        <v>83</v>
      </c>
      <c r="T89" s="177" t="s">
        <v>60</v>
      </c>
      <c r="U89" s="197" t="e">
        <f t="shared" si="26"/>
        <v>#REF!</v>
      </c>
      <c r="V89" s="365" t="e">
        <f t="shared" si="27"/>
        <v>#REF!</v>
      </c>
      <c r="W89" s="197" t="e">
        <f t="shared" si="30"/>
        <v>#REF!</v>
      </c>
      <c r="X89" s="374" t="e">
        <f t="shared" si="31"/>
        <v>#REF!</v>
      </c>
      <c r="Y89" s="424">
        <f t="shared" si="28"/>
        <v>83</v>
      </c>
      <c r="Z89" s="392" t="str">
        <f t="shared" si="29"/>
        <v>ДНИУ-2</v>
      </c>
      <c r="AA89" s="386" t="e">
        <f t="shared" si="32"/>
        <v>#REF!</v>
      </c>
      <c r="AB89" s="374" t="e">
        <f t="shared" si="33"/>
        <v>#REF!</v>
      </c>
      <c r="AC89" s="320" t="e">
        <f t="shared" si="34"/>
        <v>#REF!</v>
      </c>
      <c r="AD89" s="350" t="e">
        <f t="shared" si="35"/>
        <v>#REF!</v>
      </c>
    </row>
    <row r="90" spans="1:30" x14ac:dyDescent="0.2">
      <c r="A90" s="150">
        <v>84</v>
      </c>
      <c r="B90" s="137" t="s">
        <v>61</v>
      </c>
      <c r="C90" s="181">
        <v>18</v>
      </c>
      <c r="D90" s="182">
        <v>18</v>
      </c>
      <c r="E90" s="131"/>
      <c r="F90" s="123">
        <v>37586</v>
      </c>
      <c r="G90" s="420">
        <f t="shared" si="22"/>
        <v>38133</v>
      </c>
      <c r="H90" s="121">
        <f t="shared" si="23"/>
        <v>38682</v>
      </c>
      <c r="I90" s="173" t="s">
        <v>61</v>
      </c>
      <c r="J90" s="447"/>
      <c r="K90" s="474"/>
      <c r="L90" s="474"/>
      <c r="M90" s="474"/>
      <c r="N90" s="474">
        <f t="shared" si="24"/>
        <v>0</v>
      </c>
      <c r="O90" s="480"/>
      <c r="P90" s="480"/>
      <c r="Q90" s="500">
        <f>IF(ISNUMBER(O90),IF(J90&lt;=ВИБРО!$K$4,HLOOKUP(O90,ВИБРО!$A$4:$J$8,5,"истина"),IF(J90&lt;=ВИБРО!$K$5,HLOOKUP(O90,ВИБРО!$A$5:$J$8,4,"истина"),IF(J90&lt;=ВИБРО!$K$6,HLOOKUP(O90,ВИБРО!$A$6:$J$8,3,"истина"),HLOOKUP(O90,ВИБРО!$A$7:$J$8,2,"истина")))),IF(ISNUMBER(P90),IF(J90&lt;=ВИБРО!$K$4,HLOOKUP(P90,ВИБРО!$L$4:$U$8,5,"истина"),IF(J90&lt;=ВИБРО!$K$5,HLOOKUP(P90,ВИБРО!$L$5:$U$8,4,"истина"),IF(J90&lt;=ВИБРО!$K$6,HLOOKUP(P90,ВИБРО!$L$6:$U$8,3,"истина"),IF(J90&lt;=ВИБРО!$K$7,HLOOKUP(P90,ВИБРО!$L$7:$U$8,2,"истина"),0)))),0))</f>
        <v>0</v>
      </c>
      <c r="R90" s="451">
        <f t="shared" si="25"/>
        <v>0</v>
      </c>
      <c r="S90" s="410">
        <v>84</v>
      </c>
      <c r="T90" s="173" t="s">
        <v>61</v>
      </c>
      <c r="U90" s="195" t="e">
        <f t="shared" si="26"/>
        <v>#REF!</v>
      </c>
      <c r="V90" s="364" t="e">
        <f t="shared" si="27"/>
        <v>#REF!</v>
      </c>
      <c r="W90" s="195" t="e">
        <f t="shared" si="30"/>
        <v>#REF!</v>
      </c>
      <c r="X90" s="375" t="e">
        <f t="shared" si="31"/>
        <v>#REF!</v>
      </c>
      <c r="Y90" s="422">
        <f t="shared" si="28"/>
        <v>84</v>
      </c>
      <c r="Z90" s="423" t="str">
        <f t="shared" si="29"/>
        <v>НБЗК-1</v>
      </c>
      <c r="AA90" s="387" t="e">
        <f t="shared" si="32"/>
        <v>#REF!</v>
      </c>
      <c r="AB90" s="375" t="e">
        <f t="shared" si="33"/>
        <v>#REF!</v>
      </c>
      <c r="AC90" s="367" t="e">
        <f t="shared" si="34"/>
        <v>#REF!</v>
      </c>
      <c r="AD90" s="347" t="e">
        <f t="shared" si="35"/>
        <v>#REF!</v>
      </c>
    </row>
    <row r="91" spans="1:30" x14ac:dyDescent="0.2">
      <c r="A91" s="154">
        <v>85</v>
      </c>
      <c r="B91" s="138" t="s">
        <v>62</v>
      </c>
      <c r="C91" s="124">
        <v>18</v>
      </c>
      <c r="D91" s="160">
        <v>18</v>
      </c>
      <c r="E91" s="132"/>
      <c r="F91" s="166">
        <v>36908</v>
      </c>
      <c r="G91" s="145">
        <f t="shared" si="22"/>
        <v>37454</v>
      </c>
      <c r="H91" s="164">
        <f t="shared" si="23"/>
        <v>38003</v>
      </c>
      <c r="I91" s="174" t="s">
        <v>62</v>
      </c>
      <c r="J91" s="439"/>
      <c r="K91" s="472"/>
      <c r="L91" s="472"/>
      <c r="M91" s="472"/>
      <c r="N91" s="472">
        <f t="shared" si="24"/>
        <v>0</v>
      </c>
      <c r="O91" s="479"/>
      <c r="P91" s="479"/>
      <c r="Q91" s="501">
        <f>IF(ISNUMBER(O91),IF(J91&lt;=ВИБРО!$K$4,HLOOKUP(O91,ВИБРО!$A$4:$J$8,5,"истина"),IF(J91&lt;=ВИБРО!$K$5,HLOOKUP(O91,ВИБРО!$A$5:$J$8,4,"истина"),IF(J91&lt;=ВИБРО!$K$6,HLOOKUP(O91,ВИБРО!$A$6:$J$8,3,"истина"),HLOOKUP(O91,ВИБРО!$A$7:$J$8,2,"истина")))),IF(ISNUMBER(P91),IF(J91&lt;=ВИБРО!$K$4,HLOOKUP(P91,ВИБРО!$L$4:$U$8,5,"истина"),IF(J91&lt;=ВИБРО!$K$5,HLOOKUP(P91,ВИБРО!$L$5:$U$8,4,"истина"),IF(J91&lt;=ВИБРО!$K$6,HLOOKUP(P91,ВИБРО!$L$6:$U$8,3,"истина"),IF(J91&lt;=ВИБРО!$K$7,HLOOKUP(P91,ВИБРО!$L$7:$U$8,2,"истина"),0)))),0))</f>
        <v>0</v>
      </c>
      <c r="R91" s="449">
        <f t="shared" si="25"/>
        <v>0</v>
      </c>
      <c r="S91" s="411">
        <v>85</v>
      </c>
      <c r="T91" s="174" t="s">
        <v>62</v>
      </c>
      <c r="U91" s="195" t="e">
        <f t="shared" si="26"/>
        <v>#REF!</v>
      </c>
      <c r="V91" s="364" t="e">
        <f t="shared" si="27"/>
        <v>#REF!</v>
      </c>
      <c r="W91" s="406" t="e">
        <f t="shared" si="30"/>
        <v>#REF!</v>
      </c>
      <c r="X91" s="373" t="e">
        <f t="shared" si="31"/>
        <v>#REF!</v>
      </c>
      <c r="Y91" s="394">
        <f t="shared" si="28"/>
        <v>85</v>
      </c>
      <c r="Z91" s="391" t="str">
        <f t="shared" si="29"/>
        <v>НБЗК-2</v>
      </c>
      <c r="AA91" s="385" t="e">
        <f t="shared" si="32"/>
        <v>#REF!</v>
      </c>
      <c r="AB91" s="373" t="e">
        <f t="shared" si="33"/>
        <v>#REF!</v>
      </c>
      <c r="AC91" s="368" t="e">
        <f t="shared" si="34"/>
        <v>#REF!</v>
      </c>
      <c r="AD91" s="349" t="e">
        <f t="shared" si="35"/>
        <v>#REF!</v>
      </c>
    </row>
    <row r="92" spans="1:30" ht="13.5" thickBot="1" x14ac:dyDescent="0.25">
      <c r="A92" s="152">
        <v>86</v>
      </c>
      <c r="B92" s="141" t="s">
        <v>63</v>
      </c>
      <c r="C92" s="125">
        <v>18</v>
      </c>
      <c r="D92" s="161">
        <v>18</v>
      </c>
      <c r="E92" s="133"/>
      <c r="F92" s="165">
        <v>37636</v>
      </c>
      <c r="G92" s="419">
        <f t="shared" si="22"/>
        <v>38183</v>
      </c>
      <c r="H92" s="165">
        <f t="shared" si="23"/>
        <v>38732</v>
      </c>
      <c r="I92" s="177" t="s">
        <v>63</v>
      </c>
      <c r="J92" s="440"/>
      <c r="K92" s="473"/>
      <c r="L92" s="473"/>
      <c r="M92" s="473"/>
      <c r="N92" s="473">
        <f t="shared" si="24"/>
        <v>0</v>
      </c>
      <c r="O92" s="315"/>
      <c r="P92" s="315"/>
      <c r="Q92" s="502">
        <f>IF(ISNUMBER(O92),IF(J92&lt;=ВИБРО!$K$4,HLOOKUP(O92,ВИБРО!$A$4:$J$8,5,"истина"),IF(J92&lt;=ВИБРО!$K$5,HLOOKUP(O92,ВИБРО!$A$5:$J$8,4,"истина"),IF(J92&lt;=ВИБРО!$K$6,HLOOKUP(O92,ВИБРО!$A$6:$J$8,3,"истина"),HLOOKUP(O92,ВИБРО!$A$7:$J$8,2,"истина")))),IF(ISNUMBER(P92),IF(J92&lt;=ВИБРО!$K$4,HLOOKUP(P92,ВИБРО!$L$4:$U$8,5,"истина"),IF(J92&lt;=ВИБРО!$K$5,HLOOKUP(P92,ВИБРО!$L$5:$U$8,4,"истина"),IF(J92&lt;=ВИБРО!$K$6,HLOOKUP(P92,ВИБРО!$L$6:$U$8,3,"истина"),IF(J92&lt;=ВИБРО!$K$7,HLOOKUP(P92,ВИБРО!$L$7:$U$8,2,"истина"),0)))),0))</f>
        <v>0</v>
      </c>
      <c r="R92" s="450">
        <f t="shared" si="25"/>
        <v>0</v>
      </c>
      <c r="S92" s="414">
        <v>86</v>
      </c>
      <c r="T92" s="177" t="s">
        <v>63</v>
      </c>
      <c r="U92" s="196" t="e">
        <f t="shared" si="26"/>
        <v>#REF!</v>
      </c>
      <c r="V92" s="403" t="e">
        <f t="shared" si="27"/>
        <v>#REF!</v>
      </c>
      <c r="W92" s="197" t="e">
        <f t="shared" si="30"/>
        <v>#REF!</v>
      </c>
      <c r="X92" s="374" t="e">
        <f t="shared" si="31"/>
        <v>#REF!</v>
      </c>
      <c r="Y92" s="404">
        <f t="shared" si="28"/>
        <v>86</v>
      </c>
      <c r="Z92" s="392" t="str">
        <f t="shared" si="29"/>
        <v>НБЗК-3</v>
      </c>
      <c r="AA92" s="386" t="e">
        <f t="shared" si="32"/>
        <v>#REF!</v>
      </c>
      <c r="AB92" s="374" t="e">
        <f t="shared" si="33"/>
        <v>#REF!</v>
      </c>
      <c r="AC92" s="320" t="e">
        <f t="shared" si="34"/>
        <v>#REF!</v>
      </c>
      <c r="AD92" s="350" t="e">
        <f t="shared" si="35"/>
        <v>#REF!</v>
      </c>
    </row>
    <row r="93" spans="1:30" ht="21.6" customHeight="1" x14ac:dyDescent="0.2"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378" t="s">
        <v>165</v>
      </c>
      <c r="U93" s="203">
        <f>COUNTIF(U7:U92,"&gt;1")</f>
        <v>0</v>
      </c>
      <c r="V93" s="202">
        <f>COUNTIF(V7:V92,"&gt;1")</f>
        <v>0</v>
      </c>
      <c r="W93" s="300">
        <f>COUNTIF(W7:W92,"&gt;1")</f>
        <v>0</v>
      </c>
      <c r="X93" s="300">
        <f>COUNTIF(X7:X92,"&gt;1")</f>
        <v>0</v>
      </c>
      <c r="Y93" s="393"/>
      <c r="Z93" s="433" t="str">
        <f t="shared" si="29"/>
        <v>Всего ремонтов</v>
      </c>
      <c r="AA93" s="202" t="str">
        <f>COUNTIF(AA7:AA92,"&gt;1")&amp;"  ед"</f>
        <v>0  ед</v>
      </c>
      <c r="AB93" s="202" t="str">
        <f>COUNTIF(AB7:AB92,"&gt;1")&amp;"  ед"</f>
        <v>0  ед</v>
      </c>
      <c r="AC93" s="202" t="str">
        <f>COUNTIF(AC7:AC92,"&gt;1")&amp;"  ед"</f>
        <v>0  ед</v>
      </c>
      <c r="AD93" s="202" t="str">
        <f>COUNTIF(AD7:AD92,"&gt;1")&amp;"  ед"</f>
        <v>0  ед</v>
      </c>
    </row>
    <row r="94" spans="1:30" ht="20.45" customHeight="1" x14ac:dyDescent="0.2">
      <c r="T94" s="379" t="s">
        <v>230</v>
      </c>
      <c r="U94" s="205">
        <f>U93/$A$92*100</f>
        <v>0</v>
      </c>
      <c r="V94" s="205">
        <f>V93/$A$92*100</f>
        <v>0</v>
      </c>
      <c r="W94" s="205">
        <f>W93/$A$92*100</f>
        <v>0</v>
      </c>
      <c r="X94" s="205">
        <f>X93/$A$92*100</f>
        <v>0</v>
      </c>
      <c r="Y94" s="432"/>
      <c r="Z94" s="434" t="str">
        <f t="shared" si="29"/>
        <v>% от всего парка</v>
      </c>
      <c r="AA94" s="389">
        <f>COUNTIF(AA7:AA92,"&gt;1")/$A$92</f>
        <v>0</v>
      </c>
      <c r="AB94" s="377">
        <f>COUNTIF(AB7:AB92,"&gt;1")/$A$92</f>
        <v>0</v>
      </c>
      <c r="AC94" s="377">
        <f>COUNTIF(AC7:AC92,"&gt;1")/$A$92</f>
        <v>0</v>
      </c>
      <c r="AD94" s="377">
        <f>COUNTIF(AD7:AD92,"&gt;1")/$A$92</f>
        <v>0</v>
      </c>
    </row>
    <row r="95" spans="1:30" x14ac:dyDescent="0.2">
      <c r="B95" s="112"/>
      <c r="C95" s="701" t="s">
        <v>166</v>
      </c>
      <c r="D95" s="701"/>
      <c r="E95" s="701"/>
      <c r="F95" s="701"/>
      <c r="G95" s="701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6"/>
      <c r="V95" s="6"/>
    </row>
    <row r="96" spans="1:30" x14ac:dyDescent="0.2">
      <c r="B96" s="112"/>
      <c r="C96" s="112"/>
      <c r="D96" s="112"/>
      <c r="E96" s="112"/>
      <c r="F96" s="112"/>
      <c r="G96" s="112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611" t="s">
        <v>166</v>
      </c>
      <c r="U96" s="611"/>
      <c r="V96" s="611"/>
      <c r="W96" s="611"/>
      <c r="X96" s="611"/>
      <c r="Y96" s="11"/>
      <c r="Z96" s="11"/>
      <c r="AA96" s="11"/>
      <c r="AB96" s="11"/>
    </row>
    <row r="97" spans="2:28" x14ac:dyDescent="0.2">
      <c r="B97" s="112"/>
      <c r="C97" s="112"/>
      <c r="D97" s="112"/>
      <c r="E97" s="112"/>
      <c r="F97" s="112"/>
      <c r="G97" s="112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"/>
      <c r="U97" s="11"/>
      <c r="V97" s="11"/>
      <c r="W97" s="11"/>
      <c r="X97" s="11"/>
      <c r="Y97" s="11"/>
      <c r="Z97" s="11"/>
      <c r="AA97" s="11"/>
      <c r="AB97" s="11"/>
    </row>
    <row r="98" spans="2:28" x14ac:dyDescent="0.2">
      <c r="B98" s="112"/>
      <c r="C98" s="112"/>
      <c r="D98" s="112"/>
      <c r="E98" s="112"/>
      <c r="F98" s="111"/>
      <c r="G98" s="111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6"/>
      <c r="V98" s="6"/>
    </row>
    <row r="99" spans="2:28" x14ac:dyDescent="0.2">
      <c r="B99" s="112"/>
      <c r="C99" s="701" t="s">
        <v>241</v>
      </c>
      <c r="D99" s="701"/>
      <c r="E99" s="701"/>
      <c r="F99" s="701"/>
      <c r="G99" s="701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611" t="s">
        <v>241</v>
      </c>
      <c r="U99" s="611"/>
      <c r="V99" s="611"/>
      <c r="W99" s="611"/>
      <c r="X99" s="611"/>
      <c r="Y99" s="11"/>
      <c r="Z99" s="11"/>
      <c r="AA99" s="11"/>
      <c r="AB99" s="11"/>
    </row>
    <row r="100" spans="2:28" x14ac:dyDescent="0.2">
      <c r="B100" s="112"/>
      <c r="C100" s="112"/>
      <c r="D100" s="112"/>
      <c r="E100" s="112"/>
      <c r="F100" s="111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6"/>
      <c r="V100" s="6"/>
    </row>
    <row r="101" spans="2:28" x14ac:dyDescent="0.2">
      <c r="B101" s="112"/>
      <c r="C101" s="112"/>
      <c r="D101" s="112"/>
      <c r="E101" s="112"/>
      <c r="F101" s="111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6"/>
      <c r="V101" s="6"/>
    </row>
    <row r="102" spans="2:28" x14ac:dyDescent="0.2">
      <c r="B102" s="112"/>
      <c r="C102" s="112"/>
      <c r="D102" s="112"/>
      <c r="E102" s="112"/>
      <c r="F102" s="111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6"/>
      <c r="V102" s="6"/>
    </row>
    <row r="103" spans="2:28" x14ac:dyDescent="0.2">
      <c r="B103" s="112"/>
      <c r="C103" s="112"/>
      <c r="E103" s="399"/>
      <c r="F103" s="398"/>
      <c r="G103" s="280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6"/>
      <c r="V103" s="6"/>
    </row>
    <row r="104" spans="2:28" x14ac:dyDescent="0.2">
      <c r="B104" s="112"/>
      <c r="C104" s="112"/>
      <c r="D104" s="112"/>
      <c r="E104" s="112"/>
      <c r="F104" s="111"/>
      <c r="G104" s="280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6"/>
      <c r="V104" s="6"/>
    </row>
    <row r="105" spans="2:28" x14ac:dyDescent="0.2">
      <c r="B105" s="112"/>
      <c r="C105" s="112"/>
      <c r="D105" s="112"/>
      <c r="E105" s="112"/>
      <c r="F105" s="229"/>
      <c r="G105" s="113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6"/>
    </row>
    <row r="106" spans="2:28" x14ac:dyDescent="0.2">
      <c r="F106" s="111"/>
      <c r="G106" s="113"/>
    </row>
    <row r="107" spans="2:28" x14ac:dyDescent="0.2">
      <c r="F107" s="111"/>
      <c r="G107" s="113"/>
    </row>
    <row r="108" spans="2:28" x14ac:dyDescent="0.2">
      <c r="G108" s="113"/>
    </row>
    <row r="109" spans="2:28" x14ac:dyDescent="0.2">
      <c r="G109" s="113"/>
    </row>
  </sheetData>
  <mergeCells count="21">
    <mergeCell ref="AC5:AD5"/>
    <mergeCell ref="AA5:AB5"/>
    <mergeCell ref="Y5:Y6"/>
    <mergeCell ref="Z5:Z6"/>
    <mergeCell ref="T1:X1"/>
    <mergeCell ref="U5:V5"/>
    <mergeCell ref="D1:H1"/>
    <mergeCell ref="T96:X96"/>
    <mergeCell ref="C5:D5"/>
    <mergeCell ref="E5:F5"/>
    <mergeCell ref="G5:H5"/>
    <mergeCell ref="T99:X99"/>
    <mergeCell ref="A3:H3"/>
    <mergeCell ref="W5:X5"/>
    <mergeCell ref="S3:X3"/>
    <mergeCell ref="C95:G95"/>
    <mergeCell ref="C99:G99"/>
    <mergeCell ref="T5:T6"/>
    <mergeCell ref="S5:S6"/>
    <mergeCell ref="A5:A6"/>
    <mergeCell ref="B5:B6"/>
  </mergeCells>
  <phoneticPr fontId="0" type="noConversion"/>
  <conditionalFormatting sqref="AC7:AD92">
    <cfRule type="cellIs" dxfId="2" priority="1" stopIfTrue="1" operator="lessThan">
      <formula>$U$2</formula>
    </cfRule>
    <cfRule type="cellIs" dxfId="1" priority="2" stopIfTrue="1" operator="greaterThan">
      <formula>$X$2</formula>
    </cfRule>
    <cfRule type="cellIs" dxfId="0" priority="3" stopIfTrue="1" operator="between">
      <formula>$U$2</formula>
      <formula>$X$2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copies="0" r:id="rId1"/>
  <headerFooter alignWithMargins="0">
    <oddHeader>&amp;L&amp;"Times New Roman Cyr,обычный"&amp;8ТЭЦ-7, КТЦ, ТО</oddHeader>
    <oddFooter>&amp;R&amp;"Times New Roman Cyr,обычный"&amp;8&amp;F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Z8"/>
  <sheetViews>
    <sheetView workbookViewId="0">
      <selection activeCell="J2" sqref="J2"/>
    </sheetView>
  </sheetViews>
  <sheetFormatPr defaultRowHeight="12.75" x14ac:dyDescent="0.2"/>
  <cols>
    <col min="1" max="1" width="3.85546875" customWidth="1"/>
    <col min="2" max="2" width="4.85546875" customWidth="1"/>
    <col min="3" max="3" width="5.140625" bestFit="1" customWidth="1"/>
    <col min="4" max="5" width="6.28515625" bestFit="1" customWidth="1"/>
    <col min="6" max="6" width="6.7109375" customWidth="1"/>
    <col min="7" max="7" width="6.28515625" customWidth="1"/>
    <col min="8" max="8" width="5.7109375" customWidth="1"/>
    <col min="9" max="9" width="7.140625" customWidth="1"/>
    <col min="10" max="10" width="6.5703125" customWidth="1"/>
    <col min="11" max="11" width="7.28515625" customWidth="1"/>
    <col min="12" max="12" width="3.85546875" customWidth="1"/>
    <col min="13" max="13" width="4.85546875" customWidth="1"/>
    <col min="14" max="14" width="5.28515625" customWidth="1"/>
    <col min="15" max="15" width="5.5703125" customWidth="1"/>
    <col min="16" max="16" width="5" customWidth="1"/>
    <col min="17" max="17" width="5.7109375" customWidth="1"/>
    <col min="18" max="18" width="6.140625" customWidth="1"/>
    <col min="19" max="19" width="5.7109375" customWidth="1"/>
    <col min="20" max="20" width="5.85546875" customWidth="1"/>
    <col min="24" max="24" width="5.7109375" customWidth="1"/>
    <col min="25" max="25" width="4.7109375" customWidth="1"/>
    <col min="26" max="26" width="6.85546875" customWidth="1"/>
  </cols>
  <sheetData>
    <row r="2" spans="1:26" x14ac:dyDescent="0.2">
      <c r="X2" t="s">
        <v>257</v>
      </c>
    </row>
    <row r="3" spans="1:26" x14ac:dyDescent="0.2">
      <c r="G3" s="11" t="s">
        <v>251</v>
      </c>
      <c r="K3" t="s">
        <v>259</v>
      </c>
      <c r="R3" s="11" t="s">
        <v>252</v>
      </c>
      <c r="W3" s="482"/>
      <c r="X3" s="435">
        <v>0</v>
      </c>
      <c r="Y3" s="2">
        <v>0</v>
      </c>
      <c r="Z3" s="2"/>
    </row>
    <row r="4" spans="1:26" hidden="1" x14ac:dyDescent="0.2">
      <c r="A4" s="288">
        <v>0</v>
      </c>
      <c r="B4" s="483">
        <v>6.375</v>
      </c>
      <c r="C4" s="483">
        <v>7.3125</v>
      </c>
      <c r="D4" s="484">
        <v>8.4375</v>
      </c>
      <c r="E4" s="483">
        <v>9.75</v>
      </c>
      <c r="F4" s="483">
        <v>11.4375</v>
      </c>
      <c r="G4" s="485">
        <v>13.3125</v>
      </c>
      <c r="H4" s="483">
        <v>15.5625</v>
      </c>
      <c r="I4" s="483">
        <v>18</v>
      </c>
      <c r="J4" s="486">
        <v>21</v>
      </c>
      <c r="K4" s="488">
        <v>750</v>
      </c>
      <c r="L4" s="289">
        <v>0</v>
      </c>
      <c r="M4" s="287">
        <v>48.571428571428577</v>
      </c>
      <c r="N4" s="287">
        <v>55.714285714285715</v>
      </c>
      <c r="O4" s="287">
        <v>64.285714285714292</v>
      </c>
      <c r="P4" s="287">
        <v>74.285714285714292</v>
      </c>
      <c r="Q4" s="287">
        <v>87.142857142857153</v>
      </c>
      <c r="R4" s="287">
        <v>101.42857142857143</v>
      </c>
      <c r="S4" s="287">
        <v>118.57142857142858</v>
      </c>
      <c r="T4" s="287">
        <v>137.14285714285714</v>
      </c>
      <c r="U4" s="288">
        <v>160</v>
      </c>
      <c r="V4">
        <v>4</v>
      </c>
      <c r="W4" s="482"/>
      <c r="X4" s="435">
        <v>12.6</v>
      </c>
      <c r="Y4" s="2">
        <v>14.7</v>
      </c>
      <c r="Z4" s="2"/>
    </row>
    <row r="5" spans="1:26" hidden="1" x14ac:dyDescent="0.2">
      <c r="A5" s="288">
        <v>0</v>
      </c>
      <c r="B5" s="483">
        <v>5.4642857142857144</v>
      </c>
      <c r="C5" s="483">
        <v>6.2678571428571432</v>
      </c>
      <c r="D5" s="484">
        <v>7.2321428571428577</v>
      </c>
      <c r="E5" s="483">
        <v>8.3571428571428577</v>
      </c>
      <c r="F5" s="483">
        <v>9.8035714285714288</v>
      </c>
      <c r="G5" s="485">
        <v>11.410714285714286</v>
      </c>
      <c r="H5" s="483">
        <v>13.339285714285715</v>
      </c>
      <c r="I5" s="483">
        <v>15.428571428571429</v>
      </c>
      <c r="J5" s="486">
        <v>18</v>
      </c>
      <c r="K5" s="488">
        <v>1000</v>
      </c>
      <c r="L5" s="289">
        <v>0</v>
      </c>
      <c r="M5" s="287">
        <v>39.464285714285715</v>
      </c>
      <c r="N5" s="287">
        <v>45.267857142857139</v>
      </c>
      <c r="O5" s="287">
        <v>52.232142857142861</v>
      </c>
      <c r="P5" s="287">
        <v>60.357142857142861</v>
      </c>
      <c r="Q5" s="287">
        <v>70.803571428571431</v>
      </c>
      <c r="R5" s="287">
        <v>82.410714285714278</v>
      </c>
      <c r="S5" s="287">
        <v>96.339285714285722</v>
      </c>
      <c r="T5" s="287">
        <v>111.42857142857143</v>
      </c>
      <c r="U5" s="288">
        <v>130</v>
      </c>
      <c r="V5">
        <v>3</v>
      </c>
      <c r="W5" s="482"/>
      <c r="X5" s="435">
        <v>10.8</v>
      </c>
      <c r="Y5" s="2">
        <v>12.6</v>
      </c>
      <c r="Z5" s="2">
        <v>27.3</v>
      </c>
    </row>
    <row r="6" spans="1:26" hidden="1" x14ac:dyDescent="0.2">
      <c r="A6" s="288">
        <v>0</v>
      </c>
      <c r="B6" s="483">
        <v>4.5535714285714288</v>
      </c>
      <c r="C6" s="483">
        <v>5.2232142857142865</v>
      </c>
      <c r="D6" s="484">
        <v>6.0267857142857153</v>
      </c>
      <c r="E6" s="483">
        <v>6.9642857142857153</v>
      </c>
      <c r="F6" s="483">
        <v>8.1696428571428577</v>
      </c>
      <c r="G6" s="485">
        <v>9.5089285714285712</v>
      </c>
      <c r="H6" s="483">
        <v>11.116071428571431</v>
      </c>
      <c r="I6" s="483">
        <v>12.857142857142858</v>
      </c>
      <c r="J6" s="486">
        <v>15</v>
      </c>
      <c r="K6" s="488">
        <v>1500</v>
      </c>
      <c r="L6" s="289">
        <v>0</v>
      </c>
      <c r="M6" s="287">
        <v>30.357142857142858</v>
      </c>
      <c r="N6" s="287">
        <v>34.821428571428569</v>
      </c>
      <c r="O6" s="287">
        <v>40.178571428571431</v>
      </c>
      <c r="P6" s="287">
        <v>46.428571428571431</v>
      </c>
      <c r="Q6" s="287">
        <v>54.464285714285715</v>
      </c>
      <c r="R6" s="287">
        <v>63.392857142857139</v>
      </c>
      <c r="S6" s="287">
        <v>74.107142857142861</v>
      </c>
      <c r="T6" s="287">
        <v>85.714285714285708</v>
      </c>
      <c r="U6" s="288">
        <v>100</v>
      </c>
      <c r="V6">
        <v>2</v>
      </c>
      <c r="W6" s="482"/>
      <c r="X6" s="435">
        <v>9</v>
      </c>
      <c r="Y6" s="2">
        <v>10.5</v>
      </c>
      <c r="Z6" s="2">
        <v>23.4</v>
      </c>
    </row>
    <row r="7" spans="1:26" hidden="1" x14ac:dyDescent="0.2">
      <c r="A7" s="288">
        <v>0</v>
      </c>
      <c r="B7" s="483">
        <v>3.4</v>
      </c>
      <c r="C7" s="483">
        <v>3.9</v>
      </c>
      <c r="D7" s="484">
        <v>4.5</v>
      </c>
      <c r="E7" s="483">
        <v>5.2</v>
      </c>
      <c r="F7" s="483">
        <v>6.1</v>
      </c>
      <c r="G7" s="485">
        <v>7.1</v>
      </c>
      <c r="H7" s="483">
        <v>8.3000000000000007</v>
      </c>
      <c r="I7" s="483">
        <v>9.6</v>
      </c>
      <c r="J7" s="486">
        <v>11.2</v>
      </c>
      <c r="K7" s="488">
        <v>3000</v>
      </c>
      <c r="L7" s="289">
        <v>0</v>
      </c>
      <c r="M7" s="487">
        <v>15.178571428571429</v>
      </c>
      <c r="N7" s="287">
        <v>17.410714285714285</v>
      </c>
      <c r="O7" s="287">
        <v>20.089285714285715</v>
      </c>
      <c r="P7" s="287">
        <v>23.214285714285715</v>
      </c>
      <c r="Q7" s="287">
        <v>27.232142857142858</v>
      </c>
      <c r="R7" s="287">
        <v>31.696428571428569</v>
      </c>
      <c r="S7" s="287">
        <v>37.053571428571431</v>
      </c>
      <c r="T7" s="287">
        <v>42.857142857142854</v>
      </c>
      <c r="U7" s="288">
        <v>50</v>
      </c>
      <c r="V7">
        <v>1</v>
      </c>
      <c r="W7" s="482"/>
      <c r="X7" s="435">
        <v>6.1</v>
      </c>
      <c r="Y7" s="2">
        <v>7.1</v>
      </c>
      <c r="Z7" s="2"/>
    </row>
    <row r="8" spans="1:26" hidden="1" x14ac:dyDescent="0.2">
      <c r="A8" s="288">
        <v>0</v>
      </c>
      <c r="B8" s="381">
        <v>2</v>
      </c>
      <c r="C8" s="381">
        <v>3</v>
      </c>
      <c r="D8" s="381">
        <v>4</v>
      </c>
      <c r="E8" s="381">
        <v>5</v>
      </c>
      <c r="F8" s="381">
        <v>6</v>
      </c>
      <c r="G8" s="381">
        <v>7</v>
      </c>
      <c r="H8" s="381">
        <v>8</v>
      </c>
      <c r="I8" s="381">
        <v>9</v>
      </c>
      <c r="J8" s="489">
        <v>10</v>
      </c>
      <c r="K8" s="467" t="s">
        <v>254</v>
      </c>
      <c r="L8" s="291">
        <v>0</v>
      </c>
      <c r="M8" s="468">
        <v>2</v>
      </c>
      <c r="N8" s="466">
        <v>3</v>
      </c>
      <c r="O8" s="466">
        <v>4</v>
      </c>
      <c r="P8" s="466">
        <v>5</v>
      </c>
      <c r="Q8" s="466">
        <v>6</v>
      </c>
      <c r="R8" s="466">
        <v>7</v>
      </c>
      <c r="S8" s="466">
        <v>8</v>
      </c>
      <c r="T8" s="466">
        <v>9</v>
      </c>
      <c r="U8" s="466">
        <v>10</v>
      </c>
    </row>
  </sheetData>
  <phoneticPr fontId="0" type="noConversion"/>
  <pageMargins left="0.75" right="0.75" top="1" bottom="1" header="0.5" footer="0.5"/>
  <pageSetup paperSize="9" orientation="portrait" horizontalDpi="300" verticalDpi="300" copies="0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abSelected="1" view="pageBreakPreview" zoomScale="85" zoomScaleNormal="85" workbookViewId="0">
      <selection activeCell="A83" sqref="A83"/>
    </sheetView>
  </sheetViews>
  <sheetFormatPr defaultRowHeight="12.75" x14ac:dyDescent="0.2"/>
  <cols>
    <col min="2" max="2" width="33.7109375" customWidth="1"/>
    <col min="3" max="3" width="15.85546875" style="119" customWidth="1"/>
    <col min="4" max="4" width="10.28515625" customWidth="1"/>
    <col min="5" max="5" width="10.140625" customWidth="1"/>
    <col min="6" max="6" width="9.5703125" customWidth="1"/>
    <col min="7" max="7" width="10.7109375" customWidth="1"/>
    <col min="8" max="8" width="9.28515625" customWidth="1"/>
  </cols>
  <sheetData>
    <row r="1" spans="1:15" ht="15.75" x14ac:dyDescent="0.25">
      <c r="A1" s="731" t="s">
        <v>411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</row>
    <row r="3" spans="1:15" x14ac:dyDescent="0.2">
      <c r="A3" s="735" t="s">
        <v>350</v>
      </c>
      <c r="B3" s="735" t="s">
        <v>366</v>
      </c>
      <c r="C3" s="737" t="s">
        <v>407</v>
      </c>
      <c r="D3" s="732" t="s">
        <v>362</v>
      </c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734"/>
    </row>
    <row r="4" spans="1:15" x14ac:dyDescent="0.2">
      <c r="A4" s="736"/>
      <c r="B4" s="736"/>
      <c r="C4" s="738"/>
      <c r="D4" s="4" t="s">
        <v>351</v>
      </c>
      <c r="E4" s="4" t="s">
        <v>352</v>
      </c>
      <c r="F4" s="4" t="s">
        <v>353</v>
      </c>
      <c r="G4" s="4" t="s">
        <v>354</v>
      </c>
      <c r="H4" s="4" t="s">
        <v>174</v>
      </c>
      <c r="I4" s="4" t="s">
        <v>355</v>
      </c>
      <c r="J4" s="4" t="s">
        <v>356</v>
      </c>
      <c r="K4" s="4" t="s">
        <v>357</v>
      </c>
      <c r="L4" s="4" t="s">
        <v>358</v>
      </c>
      <c r="M4" s="4" t="s">
        <v>359</v>
      </c>
      <c r="N4" s="4" t="s">
        <v>360</v>
      </c>
      <c r="O4" s="4" t="s">
        <v>361</v>
      </c>
    </row>
    <row r="5" spans="1:15" ht="14.25" customHeight="1" x14ac:dyDescent="0.2">
      <c r="A5" s="724" t="s">
        <v>365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6"/>
    </row>
    <row r="6" spans="1:15" ht="15" customHeight="1" x14ac:dyDescent="0.2">
      <c r="A6" s="719" t="s">
        <v>381</v>
      </c>
      <c r="B6" s="720"/>
      <c r="C6" s="581"/>
      <c r="D6" s="577"/>
      <c r="E6" s="577"/>
      <c r="F6" s="577"/>
      <c r="G6" s="577"/>
      <c r="H6" s="577"/>
      <c r="I6" s="577"/>
      <c r="J6" s="577"/>
      <c r="K6" s="2"/>
      <c r="L6" s="577"/>
      <c r="M6" s="2"/>
      <c r="N6" s="2"/>
      <c r="O6" s="2"/>
    </row>
    <row r="7" spans="1:15" ht="14.25" x14ac:dyDescent="0.2">
      <c r="A7" s="590">
        <v>1</v>
      </c>
      <c r="B7" s="580" t="s">
        <v>367</v>
      </c>
      <c r="C7" s="584">
        <v>13</v>
      </c>
      <c r="D7" s="577"/>
      <c r="E7" s="577"/>
      <c r="F7" s="577"/>
      <c r="G7" s="594"/>
      <c r="H7" s="594"/>
      <c r="I7" s="594"/>
      <c r="J7" s="594"/>
      <c r="K7" s="594"/>
      <c r="L7" s="594"/>
      <c r="M7" s="577"/>
      <c r="N7" s="577"/>
      <c r="O7" s="577"/>
    </row>
    <row r="8" spans="1:15" ht="14.25" x14ac:dyDescent="0.2">
      <c r="A8" s="130">
        <v>2</v>
      </c>
      <c r="B8" s="580" t="s">
        <v>368</v>
      </c>
      <c r="C8" s="584">
        <v>3</v>
      </c>
      <c r="D8" s="577"/>
      <c r="E8" s="577"/>
      <c r="F8" s="577"/>
      <c r="G8" s="586"/>
      <c r="H8" s="586"/>
      <c r="I8" s="586"/>
      <c r="J8" s="577"/>
      <c r="K8" s="577"/>
      <c r="L8" s="577"/>
      <c r="M8" s="577"/>
      <c r="N8" s="577"/>
      <c r="O8" s="577"/>
    </row>
    <row r="9" spans="1:15" ht="14.25" x14ac:dyDescent="0.2">
      <c r="A9" s="130">
        <v>3</v>
      </c>
      <c r="B9" s="580" t="s">
        <v>370</v>
      </c>
      <c r="C9" s="584">
        <v>22</v>
      </c>
      <c r="D9" s="577"/>
      <c r="E9" s="586"/>
      <c r="F9" s="586"/>
      <c r="G9" s="577"/>
      <c r="H9" s="586"/>
      <c r="I9" s="586"/>
      <c r="J9" s="586"/>
      <c r="K9" s="586"/>
      <c r="L9" s="577"/>
      <c r="M9" s="586"/>
      <c r="N9" s="586"/>
      <c r="O9" s="577"/>
    </row>
    <row r="10" spans="1:15" ht="14.25" x14ac:dyDescent="0.2">
      <c r="A10" s="130">
        <v>4</v>
      </c>
      <c r="B10" s="580" t="s">
        <v>402</v>
      </c>
      <c r="C10" s="584">
        <v>2</v>
      </c>
      <c r="D10" s="577"/>
      <c r="E10" s="586"/>
      <c r="F10" s="586"/>
      <c r="G10" s="577"/>
      <c r="H10" s="577"/>
      <c r="I10" s="577"/>
      <c r="J10" s="577"/>
      <c r="K10" s="577"/>
      <c r="L10" s="577"/>
      <c r="M10" s="577"/>
      <c r="N10" s="577"/>
      <c r="O10" s="577"/>
    </row>
    <row r="11" spans="1:15" ht="14.25" x14ac:dyDescent="0.2">
      <c r="A11" s="130">
        <v>5</v>
      </c>
      <c r="B11" s="580" t="s">
        <v>371</v>
      </c>
      <c r="C11" s="584">
        <v>2</v>
      </c>
      <c r="D11" s="577"/>
      <c r="E11" s="577"/>
      <c r="F11" s="577"/>
      <c r="G11" s="577"/>
      <c r="H11" s="577"/>
      <c r="I11" s="586"/>
      <c r="J11" s="577"/>
      <c r="K11" s="577"/>
      <c r="L11" s="577"/>
      <c r="M11" s="577"/>
      <c r="N11" s="577"/>
      <c r="O11" s="577"/>
    </row>
    <row r="12" spans="1:15" ht="14.25" x14ac:dyDescent="0.2">
      <c r="A12" s="130">
        <v>6</v>
      </c>
      <c r="B12" s="580" t="s">
        <v>372</v>
      </c>
      <c r="C12" s="584">
        <v>2</v>
      </c>
      <c r="D12" s="577"/>
      <c r="E12" s="586"/>
      <c r="F12" s="586"/>
      <c r="G12" s="577"/>
      <c r="H12" s="577"/>
      <c r="I12" s="577"/>
      <c r="J12" s="577"/>
      <c r="K12" s="577"/>
      <c r="L12" s="577"/>
      <c r="M12" s="577"/>
      <c r="N12" s="577"/>
      <c r="O12" s="577"/>
    </row>
    <row r="13" spans="1:15" ht="14.25" x14ac:dyDescent="0.2">
      <c r="A13" s="130">
        <v>7</v>
      </c>
      <c r="B13" s="580" t="s">
        <v>373</v>
      </c>
      <c r="C13" s="584">
        <v>10</v>
      </c>
      <c r="D13" s="577"/>
      <c r="E13" s="577"/>
      <c r="F13" s="577"/>
      <c r="G13" s="586"/>
      <c r="H13" s="586"/>
      <c r="I13" s="586"/>
      <c r="J13" s="577"/>
      <c r="K13" s="577"/>
      <c r="L13" s="586"/>
      <c r="M13" s="586"/>
      <c r="N13" s="577"/>
      <c r="O13" s="577"/>
    </row>
    <row r="14" spans="1:15" ht="14.25" x14ac:dyDescent="0.2">
      <c r="A14" s="130">
        <v>8</v>
      </c>
      <c r="B14" s="580" t="s">
        <v>374</v>
      </c>
      <c r="C14" s="584">
        <v>6</v>
      </c>
      <c r="D14" s="577"/>
      <c r="E14" s="576"/>
      <c r="F14" s="577"/>
      <c r="G14" s="577"/>
      <c r="H14" s="577"/>
      <c r="I14" s="586"/>
      <c r="J14" s="586"/>
      <c r="K14" s="586"/>
      <c r="L14" s="577"/>
      <c r="M14" s="577"/>
      <c r="N14" s="577"/>
      <c r="O14" s="577"/>
    </row>
    <row r="15" spans="1:15" ht="14.25" x14ac:dyDescent="0.2">
      <c r="A15" s="130">
        <v>9</v>
      </c>
      <c r="B15" s="580" t="s">
        <v>375</v>
      </c>
      <c r="C15" s="584">
        <v>8</v>
      </c>
      <c r="D15" s="577"/>
      <c r="E15" s="593"/>
      <c r="F15" s="586"/>
      <c r="H15" s="577"/>
      <c r="I15" s="586"/>
      <c r="J15" s="577"/>
      <c r="K15" s="577"/>
      <c r="L15" s="586"/>
      <c r="N15" s="586"/>
      <c r="O15" s="577"/>
    </row>
    <row r="16" spans="1:15" ht="14.25" x14ac:dyDescent="0.2">
      <c r="A16" s="130">
        <v>10</v>
      </c>
      <c r="B16" s="580" t="s">
        <v>376</v>
      </c>
      <c r="C16" s="584">
        <v>9</v>
      </c>
      <c r="D16" s="577"/>
      <c r="E16" s="576"/>
      <c r="F16" s="586"/>
      <c r="G16" s="586"/>
      <c r="H16" s="586"/>
      <c r="I16" s="586"/>
      <c r="J16" s="577"/>
      <c r="K16" s="586"/>
      <c r="L16" s="577"/>
      <c r="M16" s="586"/>
      <c r="N16" s="577"/>
      <c r="O16" s="577"/>
    </row>
    <row r="17" spans="1:15" ht="14.25" x14ac:dyDescent="0.2">
      <c r="A17" s="130">
        <v>11</v>
      </c>
      <c r="B17" s="580" t="s">
        <v>377</v>
      </c>
      <c r="C17" s="584">
        <v>7</v>
      </c>
      <c r="D17" s="577"/>
      <c r="E17" s="577"/>
      <c r="F17" s="586"/>
      <c r="G17" s="586"/>
      <c r="H17" s="577"/>
      <c r="I17" s="586"/>
      <c r="J17" s="577"/>
      <c r="K17" s="577"/>
      <c r="L17" s="577"/>
      <c r="M17" s="595"/>
      <c r="N17" s="577"/>
      <c r="O17" s="577"/>
    </row>
    <row r="18" spans="1:15" ht="14.25" x14ac:dyDescent="0.2">
      <c r="A18" s="130">
        <v>12</v>
      </c>
      <c r="B18" s="580" t="s">
        <v>378</v>
      </c>
      <c r="C18" s="584">
        <v>3</v>
      </c>
      <c r="D18" s="577"/>
      <c r="E18" s="577"/>
      <c r="F18" s="577"/>
      <c r="G18" s="577"/>
      <c r="H18" s="577"/>
      <c r="I18" s="586"/>
      <c r="J18" s="577"/>
      <c r="K18" s="577"/>
      <c r="L18" s="577"/>
      <c r="M18" s="577"/>
      <c r="N18" s="577"/>
      <c r="O18" s="577"/>
    </row>
    <row r="19" spans="1:15" ht="14.25" x14ac:dyDescent="0.2">
      <c r="A19" s="130">
        <v>13</v>
      </c>
      <c r="B19" s="580" t="s">
        <v>379</v>
      </c>
      <c r="C19" s="584">
        <v>4</v>
      </c>
      <c r="D19" s="577"/>
      <c r="E19" s="577"/>
      <c r="F19" s="577"/>
      <c r="G19" s="577"/>
      <c r="H19" s="577"/>
      <c r="I19" s="586"/>
      <c r="J19" s="577"/>
      <c r="K19" s="577"/>
      <c r="L19" s="577"/>
      <c r="M19" s="577"/>
      <c r="N19" s="577"/>
      <c r="O19" s="577"/>
    </row>
    <row r="20" spans="1:15" ht="14.25" x14ac:dyDescent="0.2">
      <c r="A20" s="130">
        <v>14</v>
      </c>
      <c r="B20" s="580" t="s">
        <v>380</v>
      </c>
      <c r="C20" s="584">
        <v>4</v>
      </c>
      <c r="D20" s="577"/>
      <c r="E20" s="577"/>
      <c r="F20" s="577"/>
      <c r="G20" s="577"/>
      <c r="H20" s="577"/>
      <c r="I20" s="586"/>
      <c r="J20" s="577"/>
      <c r="K20" s="577"/>
      <c r="L20" s="577"/>
      <c r="M20" s="577"/>
      <c r="N20" s="577"/>
      <c r="O20" s="577"/>
    </row>
    <row r="21" spans="1:15" ht="14.25" x14ac:dyDescent="0.2">
      <c r="A21" s="130">
        <v>15</v>
      </c>
      <c r="B21" s="580" t="s">
        <v>382</v>
      </c>
      <c r="C21" s="584">
        <v>8</v>
      </c>
      <c r="D21" s="577"/>
      <c r="E21" s="586"/>
      <c r="F21" s="586"/>
      <c r="G21" s="586"/>
      <c r="H21" s="577"/>
      <c r="I21" s="577"/>
      <c r="J21" s="577"/>
      <c r="K21" s="586"/>
      <c r="L21" s="586"/>
      <c r="M21" s="586"/>
      <c r="N21" s="577"/>
      <c r="O21" s="577"/>
    </row>
    <row r="22" spans="1:15" ht="14.25" x14ac:dyDescent="0.2">
      <c r="A22" s="130">
        <v>16</v>
      </c>
      <c r="B22" s="580" t="s">
        <v>383</v>
      </c>
      <c r="C22" s="584">
        <v>3</v>
      </c>
      <c r="D22" s="577"/>
      <c r="E22" s="577"/>
      <c r="F22" s="577"/>
      <c r="G22" s="577"/>
      <c r="H22" s="577"/>
      <c r="I22" s="577"/>
      <c r="J22" s="586"/>
      <c r="K22" s="577"/>
      <c r="L22" s="577"/>
      <c r="M22" s="577"/>
      <c r="N22" s="577"/>
      <c r="O22" s="577"/>
    </row>
    <row r="23" spans="1:15" ht="14.25" x14ac:dyDescent="0.2">
      <c r="A23" s="130">
        <v>17</v>
      </c>
      <c r="B23" s="580" t="s">
        <v>384</v>
      </c>
      <c r="C23" s="584">
        <v>3</v>
      </c>
      <c r="D23" s="577"/>
      <c r="E23" s="577"/>
      <c r="F23" s="577"/>
      <c r="G23" s="577"/>
      <c r="H23" s="577"/>
      <c r="I23" s="577"/>
      <c r="J23" s="577"/>
      <c r="K23" s="586"/>
      <c r="L23" s="577"/>
      <c r="M23" s="577"/>
      <c r="N23" s="577"/>
      <c r="O23" s="577"/>
    </row>
    <row r="24" spans="1:15" ht="14.25" x14ac:dyDescent="0.2">
      <c r="A24" s="130">
        <v>18</v>
      </c>
      <c r="B24" s="580" t="s">
        <v>385</v>
      </c>
      <c r="C24" s="584">
        <v>4</v>
      </c>
      <c r="D24" s="577"/>
      <c r="E24" s="577"/>
      <c r="F24" s="577"/>
      <c r="G24" s="577"/>
      <c r="H24" s="119"/>
      <c r="I24" s="577"/>
      <c r="J24" s="586"/>
      <c r="K24" s="586"/>
      <c r="L24" s="577"/>
      <c r="M24" s="577"/>
      <c r="N24" s="577"/>
      <c r="O24" s="577"/>
    </row>
    <row r="25" spans="1:15" ht="14.25" x14ac:dyDescent="0.2">
      <c r="A25" s="130">
        <v>19</v>
      </c>
      <c r="B25" s="580" t="s">
        <v>386</v>
      </c>
      <c r="C25" s="584">
        <v>2</v>
      </c>
      <c r="D25" s="577"/>
      <c r="E25" s="577"/>
      <c r="F25" s="577"/>
      <c r="G25" s="577"/>
      <c r="H25" s="577"/>
      <c r="I25" s="577"/>
      <c r="J25" s="586"/>
      <c r="K25" s="577"/>
      <c r="L25" s="577"/>
      <c r="M25" s="577"/>
      <c r="N25" s="577"/>
      <c r="O25" s="577"/>
    </row>
    <row r="26" spans="1:15" ht="14.25" x14ac:dyDescent="0.2">
      <c r="A26" s="130">
        <v>20</v>
      </c>
      <c r="B26" s="580" t="s">
        <v>412</v>
      </c>
      <c r="C26" s="584">
        <v>3</v>
      </c>
      <c r="D26" s="577"/>
      <c r="E26" s="577"/>
      <c r="F26" s="577"/>
      <c r="G26" s="577"/>
      <c r="H26" s="577"/>
      <c r="I26" s="577"/>
      <c r="J26" s="577"/>
      <c r="K26" s="586"/>
      <c r="L26" s="577"/>
      <c r="M26" s="577"/>
      <c r="N26" s="577"/>
      <c r="O26" s="577"/>
    </row>
    <row r="27" spans="1:15" ht="15" customHeight="1" x14ac:dyDescent="0.2">
      <c r="A27" s="727" t="s">
        <v>387</v>
      </c>
      <c r="B27" s="728"/>
      <c r="C27" s="582"/>
      <c r="D27" s="577"/>
      <c r="E27" s="577"/>
      <c r="F27" s="577"/>
      <c r="G27" s="577"/>
      <c r="H27" s="577"/>
      <c r="I27" s="577"/>
      <c r="J27" s="577"/>
      <c r="K27" s="577"/>
      <c r="L27" s="577"/>
      <c r="M27" s="577"/>
      <c r="N27" s="577"/>
      <c r="O27" s="577"/>
    </row>
    <row r="28" spans="1:15" ht="14.25" x14ac:dyDescent="0.2">
      <c r="A28" s="130">
        <v>1</v>
      </c>
      <c r="B28" s="580" t="s">
        <v>388</v>
      </c>
      <c r="C28" s="584">
        <v>32</v>
      </c>
      <c r="D28" s="577"/>
      <c r="E28" s="586"/>
      <c r="F28" s="586"/>
      <c r="G28" s="586"/>
      <c r="H28" s="586"/>
      <c r="I28" s="586"/>
      <c r="J28" s="586"/>
      <c r="K28" s="586"/>
      <c r="L28" s="586"/>
      <c r="M28" s="586"/>
      <c r="N28" s="586"/>
      <c r="O28" s="577"/>
    </row>
    <row r="29" spans="1:15" ht="14.25" x14ac:dyDescent="0.2">
      <c r="A29" s="130">
        <v>2</v>
      </c>
      <c r="B29" s="580" t="s">
        <v>389</v>
      </c>
      <c r="C29" s="584">
        <v>19</v>
      </c>
      <c r="D29" s="577"/>
      <c r="E29" s="577"/>
      <c r="F29" s="577"/>
      <c r="G29" s="577"/>
      <c r="H29" s="586"/>
      <c r="I29" s="586"/>
      <c r="J29" s="586"/>
      <c r="K29" s="586"/>
      <c r="L29" s="586"/>
      <c r="M29" s="586"/>
      <c r="N29" s="586"/>
      <c r="O29" s="577"/>
    </row>
    <row r="30" spans="1:15" ht="14.25" x14ac:dyDescent="0.2">
      <c r="A30" s="130">
        <v>3</v>
      </c>
      <c r="B30" s="580" t="s">
        <v>390</v>
      </c>
      <c r="C30" s="584">
        <v>274</v>
      </c>
      <c r="D30" s="577"/>
      <c r="E30" s="586"/>
      <c r="F30" s="586"/>
      <c r="G30" s="586"/>
      <c r="H30" s="586"/>
      <c r="I30" s="586"/>
      <c r="J30" s="586"/>
      <c r="K30" s="586"/>
      <c r="L30" s="586"/>
      <c r="M30" s="586"/>
      <c r="N30" s="586"/>
      <c r="O30" s="577"/>
    </row>
    <row r="31" spans="1:15" ht="14.25" x14ac:dyDescent="0.2">
      <c r="A31" s="130">
        <v>4</v>
      </c>
      <c r="B31" s="580" t="s">
        <v>391</v>
      </c>
      <c r="C31" s="584">
        <v>168</v>
      </c>
      <c r="D31" s="577"/>
      <c r="E31" s="586"/>
      <c r="F31" s="586"/>
      <c r="G31" s="586"/>
      <c r="H31" s="586"/>
      <c r="I31" s="586"/>
      <c r="J31" s="586"/>
      <c r="K31" s="586"/>
      <c r="L31" s="586"/>
      <c r="M31" s="586"/>
      <c r="N31" s="586"/>
      <c r="O31" s="577"/>
    </row>
    <row r="32" spans="1:15" ht="14.25" x14ac:dyDescent="0.2">
      <c r="A32" s="130">
        <v>5</v>
      </c>
      <c r="B32" s="580" t="s">
        <v>392</v>
      </c>
      <c r="C32" s="584">
        <v>10</v>
      </c>
      <c r="D32" s="577"/>
      <c r="E32" s="586"/>
      <c r="F32" s="586"/>
      <c r="G32" s="586"/>
      <c r="H32" s="586"/>
      <c r="I32" s="577"/>
      <c r="J32" s="577"/>
      <c r="K32" s="577"/>
      <c r="L32" s="577"/>
      <c r="M32" s="577"/>
      <c r="N32" s="577"/>
      <c r="O32" s="577"/>
    </row>
    <row r="33" spans="1:15" ht="14.25" x14ac:dyDescent="0.2">
      <c r="A33" s="130">
        <v>6</v>
      </c>
      <c r="B33" s="580" t="s">
        <v>393</v>
      </c>
      <c r="C33" s="584">
        <v>10</v>
      </c>
      <c r="D33" s="577"/>
      <c r="E33" s="577"/>
      <c r="F33" s="577"/>
      <c r="G33" s="586"/>
      <c r="H33" s="577"/>
      <c r="I33" s="577"/>
      <c r="J33" s="586"/>
      <c r="K33" s="586"/>
      <c r="L33" s="577"/>
      <c r="M33" s="577"/>
      <c r="N33" s="577"/>
      <c r="O33" s="577"/>
    </row>
    <row r="34" spans="1:15" x14ac:dyDescent="0.2">
      <c r="A34" s="130">
        <v>7</v>
      </c>
      <c r="B34" s="580" t="s">
        <v>413</v>
      </c>
      <c r="C34" s="584">
        <v>12</v>
      </c>
      <c r="D34" s="577"/>
      <c r="E34" s="577"/>
      <c r="F34" s="577"/>
      <c r="G34" s="586"/>
      <c r="H34" s="577"/>
      <c r="I34" s="586"/>
      <c r="J34" s="577"/>
      <c r="K34" s="577"/>
      <c r="L34" s="577"/>
      <c r="M34" s="577"/>
      <c r="N34" s="577"/>
      <c r="O34" s="577"/>
    </row>
    <row r="35" spans="1:15" ht="14.25" x14ac:dyDescent="0.2">
      <c r="A35" s="130">
        <v>8</v>
      </c>
      <c r="B35" s="580" t="s">
        <v>394</v>
      </c>
      <c r="C35" s="584">
        <v>5</v>
      </c>
      <c r="D35" s="577"/>
      <c r="E35" s="577"/>
      <c r="F35" s="577"/>
      <c r="G35" s="576"/>
      <c r="H35" s="577"/>
      <c r="I35" s="577"/>
      <c r="J35" s="577"/>
      <c r="K35" s="586"/>
      <c r="L35" s="577"/>
      <c r="M35" s="577"/>
      <c r="N35" s="577"/>
      <c r="O35" s="577"/>
    </row>
    <row r="36" spans="1:15" ht="14.25" x14ac:dyDescent="0.2">
      <c r="A36" s="130">
        <v>9</v>
      </c>
      <c r="B36" s="580" t="s">
        <v>395</v>
      </c>
      <c r="C36" s="584">
        <v>8</v>
      </c>
      <c r="D36" s="577"/>
      <c r="E36" s="577"/>
      <c r="F36" s="577"/>
      <c r="G36" s="577"/>
      <c r="H36" s="577"/>
      <c r="I36" s="586"/>
      <c r="J36" s="577"/>
      <c r="K36" s="586"/>
      <c r="L36" s="577"/>
      <c r="M36" s="577"/>
      <c r="N36" s="577"/>
      <c r="O36" s="577"/>
    </row>
    <row r="37" spans="1:15" ht="14.25" x14ac:dyDescent="0.2">
      <c r="A37" s="130">
        <v>10</v>
      </c>
      <c r="B37" s="580" t="s">
        <v>396</v>
      </c>
      <c r="C37" s="584">
        <v>36</v>
      </c>
      <c r="D37" s="577"/>
      <c r="E37" s="577"/>
      <c r="F37" s="577"/>
      <c r="G37" s="577"/>
      <c r="H37" s="577"/>
      <c r="I37" s="586"/>
      <c r="J37" s="586"/>
      <c r="K37" s="586"/>
      <c r="L37" s="577"/>
      <c r="M37" s="577"/>
      <c r="N37" s="577"/>
      <c r="O37" s="577"/>
    </row>
    <row r="38" spans="1:15" x14ac:dyDescent="0.2">
      <c r="A38" s="130">
        <v>11</v>
      </c>
      <c r="B38" s="580" t="s">
        <v>414</v>
      </c>
      <c r="C38" s="587">
        <v>8</v>
      </c>
      <c r="D38" s="577"/>
      <c r="E38" s="577"/>
      <c r="F38" s="577"/>
      <c r="G38" s="577"/>
      <c r="H38" s="577"/>
      <c r="I38" s="586"/>
      <c r="J38" s="586"/>
      <c r="K38" s="586"/>
      <c r="L38" s="577"/>
      <c r="M38" s="586"/>
      <c r="N38" s="586"/>
      <c r="O38" s="577"/>
    </row>
    <row r="39" spans="1:15" ht="15.75" customHeight="1" x14ac:dyDescent="0.2">
      <c r="A39" s="719" t="s">
        <v>406</v>
      </c>
      <c r="B39" s="720"/>
      <c r="C39" s="581"/>
      <c r="D39" s="577"/>
      <c r="E39" s="577"/>
      <c r="F39" s="577"/>
      <c r="G39" s="577"/>
      <c r="H39" s="577"/>
      <c r="I39" s="577"/>
      <c r="J39" s="577"/>
      <c r="K39" s="577"/>
      <c r="L39" s="577"/>
      <c r="M39" s="577"/>
      <c r="N39" s="577"/>
      <c r="O39" s="577"/>
    </row>
    <row r="40" spans="1:15" ht="14.25" x14ac:dyDescent="0.2">
      <c r="A40" s="130">
        <v>1</v>
      </c>
      <c r="B40" s="580" t="s">
        <v>416</v>
      </c>
      <c r="C40" s="584">
        <v>8</v>
      </c>
      <c r="D40" s="577"/>
      <c r="E40" s="577"/>
      <c r="F40" s="586"/>
      <c r="G40" s="586"/>
      <c r="H40" s="577"/>
      <c r="I40" s="577"/>
      <c r="J40" s="577"/>
      <c r="K40" s="586"/>
      <c r="L40" s="586"/>
      <c r="M40" s="586"/>
      <c r="N40" s="577"/>
      <c r="O40" s="577"/>
    </row>
    <row r="41" spans="1:15" ht="14.25" x14ac:dyDescent="0.2">
      <c r="A41" s="130">
        <v>2</v>
      </c>
      <c r="B41" s="580" t="s">
        <v>369</v>
      </c>
      <c r="C41" s="584">
        <v>8</v>
      </c>
      <c r="D41" s="577"/>
      <c r="E41" s="577"/>
      <c r="F41" s="586"/>
      <c r="G41" s="586"/>
      <c r="H41" s="577"/>
      <c r="I41" s="577"/>
      <c r="J41" s="577"/>
      <c r="K41" s="586"/>
      <c r="L41" s="586"/>
      <c r="M41" s="586"/>
      <c r="N41" s="577"/>
      <c r="O41" s="577"/>
    </row>
    <row r="42" spans="1:15" ht="14.25" x14ac:dyDescent="0.2">
      <c r="A42" s="130">
        <v>3</v>
      </c>
      <c r="B42" s="580" t="s">
        <v>388</v>
      </c>
      <c r="C42" s="584">
        <v>13</v>
      </c>
      <c r="D42" s="577"/>
      <c r="E42" s="577"/>
      <c r="F42" s="586"/>
      <c r="G42" s="586"/>
      <c r="H42" s="577"/>
      <c r="I42" s="577"/>
      <c r="J42" s="577"/>
      <c r="K42" s="577"/>
      <c r="L42" s="577"/>
      <c r="M42" s="585"/>
      <c r="N42" s="577"/>
      <c r="O42" s="577"/>
    </row>
    <row r="43" spans="1:15" ht="14.25" x14ac:dyDescent="0.2">
      <c r="A43" s="130">
        <v>4</v>
      </c>
      <c r="B43" s="580" t="s">
        <v>390</v>
      </c>
      <c r="C43" s="584">
        <v>7</v>
      </c>
      <c r="D43" s="577"/>
      <c r="E43" s="577"/>
      <c r="F43" s="586"/>
      <c r="G43" s="586"/>
      <c r="H43" s="577"/>
      <c r="I43" s="577"/>
      <c r="J43" s="577"/>
      <c r="K43" s="577"/>
      <c r="L43" s="577"/>
      <c r="M43" s="586"/>
      <c r="N43" s="577"/>
      <c r="O43" s="577"/>
    </row>
    <row r="44" spans="1:15" ht="14.25" x14ac:dyDescent="0.2">
      <c r="A44" s="130">
        <v>5</v>
      </c>
      <c r="B44" s="580" t="s">
        <v>370</v>
      </c>
      <c r="C44" s="584">
        <v>2</v>
      </c>
      <c r="D44" s="577"/>
      <c r="E44" s="577"/>
      <c r="F44" s="577"/>
      <c r="G44" s="577"/>
      <c r="H44" s="577"/>
      <c r="I44" s="577"/>
      <c r="J44" s="586"/>
      <c r="K44" s="586"/>
      <c r="L44" s="577"/>
      <c r="M44" s="577"/>
      <c r="N44" s="577"/>
      <c r="O44" s="577"/>
    </row>
    <row r="45" spans="1:15" x14ac:dyDescent="0.2">
      <c r="A45" s="130">
        <v>6</v>
      </c>
      <c r="B45" s="580" t="s">
        <v>417</v>
      </c>
      <c r="C45" s="584">
        <v>5</v>
      </c>
      <c r="D45" s="577"/>
      <c r="E45" s="577"/>
      <c r="F45" s="577"/>
      <c r="G45" s="577"/>
      <c r="H45" s="586"/>
      <c r="I45" s="586"/>
      <c r="J45" s="577"/>
      <c r="K45" s="577"/>
      <c r="L45" s="577"/>
      <c r="M45" s="577"/>
      <c r="N45" s="577"/>
      <c r="O45" s="577"/>
    </row>
    <row r="46" spans="1:15" ht="14.25" x14ac:dyDescent="0.2">
      <c r="A46" s="130">
        <v>7</v>
      </c>
      <c r="B46" s="580" t="s">
        <v>418</v>
      </c>
      <c r="C46" s="584">
        <v>3</v>
      </c>
      <c r="D46" s="577"/>
      <c r="E46" s="577"/>
      <c r="F46" s="577"/>
      <c r="G46" s="577"/>
      <c r="H46" s="577"/>
      <c r="I46" s="577"/>
      <c r="J46" s="586"/>
      <c r="K46" s="586"/>
      <c r="L46" s="577"/>
      <c r="M46" s="577"/>
      <c r="N46" s="577"/>
      <c r="O46" s="577"/>
    </row>
    <row r="47" spans="1:15" x14ac:dyDescent="0.2">
      <c r="A47" s="130">
        <v>8</v>
      </c>
      <c r="B47" s="580" t="s">
        <v>419</v>
      </c>
      <c r="C47" s="584">
        <v>2</v>
      </c>
      <c r="D47" s="577"/>
      <c r="E47" s="577"/>
      <c r="F47" s="577"/>
      <c r="G47" s="577"/>
      <c r="H47" s="577"/>
      <c r="I47" s="577"/>
      <c r="J47" s="586"/>
      <c r="K47" s="586"/>
      <c r="L47" s="577"/>
      <c r="M47" s="577"/>
      <c r="N47" s="577"/>
      <c r="O47" s="577"/>
    </row>
    <row r="48" spans="1:15" ht="14.25" x14ac:dyDescent="0.2">
      <c r="A48" s="130">
        <v>9</v>
      </c>
      <c r="B48" s="580" t="s">
        <v>420</v>
      </c>
      <c r="C48" s="584">
        <v>2</v>
      </c>
      <c r="D48" s="577"/>
      <c r="E48" s="577"/>
      <c r="F48" s="586"/>
      <c r="G48" s="586"/>
      <c r="H48" s="577"/>
      <c r="I48" s="577"/>
      <c r="J48" s="577"/>
      <c r="K48" s="577"/>
      <c r="L48" s="577"/>
      <c r="M48" s="577"/>
      <c r="N48" s="577"/>
      <c r="O48" s="577"/>
    </row>
    <row r="49" spans="1:15" ht="22.5" customHeight="1" x14ac:dyDescent="0.2">
      <c r="A49" s="729" t="s">
        <v>397</v>
      </c>
      <c r="B49" s="730"/>
      <c r="C49" s="582"/>
      <c r="D49" s="577"/>
      <c r="E49" s="577"/>
      <c r="F49" s="577"/>
      <c r="G49" s="577"/>
      <c r="H49" s="577"/>
      <c r="I49" s="577"/>
      <c r="J49" s="577"/>
      <c r="K49" s="577"/>
      <c r="L49" s="577"/>
      <c r="M49" s="577"/>
      <c r="N49" s="577"/>
      <c r="O49" s="577"/>
    </row>
    <row r="50" spans="1:15" ht="14.25" x14ac:dyDescent="0.2">
      <c r="A50" s="130">
        <v>1</v>
      </c>
      <c r="B50" s="580" t="s">
        <v>385</v>
      </c>
      <c r="C50" s="584">
        <v>15</v>
      </c>
      <c r="D50" s="577"/>
      <c r="E50" s="577"/>
      <c r="F50" s="589"/>
      <c r="G50" s="589"/>
      <c r="H50" s="589"/>
      <c r="I50" s="592"/>
      <c r="J50" s="592"/>
      <c r="K50" s="592"/>
      <c r="L50" s="592"/>
      <c r="M50" s="589"/>
      <c r="N50" s="589"/>
      <c r="O50" s="577"/>
    </row>
    <row r="51" spans="1:15" ht="14.25" x14ac:dyDescent="0.2">
      <c r="A51" s="130">
        <v>2</v>
      </c>
      <c r="B51" s="580" t="s">
        <v>398</v>
      </c>
      <c r="C51" s="584">
        <v>8</v>
      </c>
      <c r="D51" s="577"/>
      <c r="E51" s="577"/>
      <c r="F51" s="589"/>
      <c r="G51" s="589"/>
      <c r="H51" s="589"/>
      <c r="I51" s="592"/>
      <c r="J51" s="592"/>
      <c r="K51" s="592"/>
      <c r="L51" s="592"/>
      <c r="M51" s="589"/>
      <c r="N51" s="577"/>
      <c r="O51" s="577"/>
    </row>
    <row r="52" spans="1:15" ht="14.25" x14ac:dyDescent="0.2">
      <c r="A52" s="130">
        <v>3</v>
      </c>
      <c r="B52" s="580" t="s">
        <v>399</v>
      </c>
      <c r="C52" s="584">
        <v>10</v>
      </c>
      <c r="D52" s="577"/>
      <c r="E52" s="577"/>
      <c r="F52" s="577"/>
      <c r="G52" s="588"/>
      <c r="H52" s="588"/>
      <c r="I52" s="586"/>
      <c r="J52" s="586"/>
      <c r="K52" s="586"/>
      <c r="L52" s="586"/>
      <c r="M52" s="588"/>
      <c r="N52" s="588"/>
      <c r="O52" s="577"/>
    </row>
    <row r="53" spans="1:15" ht="14.25" x14ac:dyDescent="0.2">
      <c r="A53" s="130">
        <v>4</v>
      </c>
      <c r="B53" s="580" t="s">
        <v>400</v>
      </c>
      <c r="C53" s="584">
        <v>4</v>
      </c>
      <c r="D53" s="577"/>
      <c r="E53" s="577"/>
      <c r="F53" s="588"/>
      <c r="G53" s="588"/>
      <c r="H53" s="588"/>
      <c r="I53" s="586"/>
      <c r="J53" s="586"/>
      <c r="K53" s="586"/>
      <c r="L53" s="586"/>
      <c r="M53" s="588"/>
      <c r="N53" s="588"/>
      <c r="O53" s="577"/>
    </row>
    <row r="54" spans="1:15" ht="12" customHeight="1" x14ac:dyDescent="0.2">
      <c r="A54" s="724" t="s">
        <v>401</v>
      </c>
      <c r="B54" s="725"/>
      <c r="C54" s="725"/>
      <c r="D54" s="725"/>
      <c r="E54" s="725"/>
      <c r="F54" s="725"/>
      <c r="G54" s="725"/>
      <c r="H54" s="725"/>
      <c r="I54" s="725"/>
      <c r="J54" s="725"/>
      <c r="K54" s="725"/>
      <c r="L54" s="725"/>
      <c r="M54" s="725"/>
      <c r="N54" s="725"/>
      <c r="O54" s="726"/>
    </row>
    <row r="55" spans="1:15" ht="21" customHeight="1" x14ac:dyDescent="0.2">
      <c r="A55" s="719" t="s">
        <v>381</v>
      </c>
      <c r="B55" s="720"/>
      <c r="C55" s="581"/>
      <c r="D55" s="577"/>
      <c r="E55" s="577"/>
      <c r="F55" s="577"/>
      <c r="G55" s="577"/>
      <c r="H55" s="577"/>
      <c r="I55" s="577"/>
      <c r="J55" s="577"/>
      <c r="K55" s="577"/>
      <c r="L55" s="577"/>
      <c r="M55" s="577"/>
      <c r="N55" s="577"/>
      <c r="O55" s="577"/>
    </row>
    <row r="56" spans="1:15" ht="14.25" x14ac:dyDescent="0.2">
      <c r="A56" s="130">
        <v>1</v>
      </c>
      <c r="B56" s="580" t="s">
        <v>403</v>
      </c>
      <c r="C56" s="584">
        <v>2</v>
      </c>
      <c r="D56" s="577"/>
      <c r="E56" s="577"/>
      <c r="F56" s="577"/>
      <c r="G56" s="577"/>
      <c r="H56" s="577"/>
      <c r="I56" s="585"/>
      <c r="J56" s="577"/>
      <c r="K56" s="577"/>
      <c r="L56" s="577"/>
      <c r="M56" s="577"/>
      <c r="N56" s="577"/>
      <c r="O56" s="577"/>
    </row>
    <row r="57" spans="1:15" ht="14.25" x14ac:dyDescent="0.2">
      <c r="A57" s="130">
        <v>2</v>
      </c>
      <c r="B57" s="580" t="s">
        <v>370</v>
      </c>
      <c r="C57" s="584">
        <v>3</v>
      </c>
      <c r="D57" s="577"/>
      <c r="E57" s="577"/>
      <c r="F57" s="577"/>
      <c r="G57" s="577"/>
      <c r="H57" s="577"/>
      <c r="I57" s="586"/>
      <c r="J57" s="577"/>
      <c r="L57" s="577"/>
      <c r="M57" s="577"/>
      <c r="N57" s="577"/>
      <c r="O57" s="577"/>
    </row>
    <row r="58" spans="1:15" ht="14.25" x14ac:dyDescent="0.2">
      <c r="A58" s="130">
        <v>3</v>
      </c>
      <c r="B58" s="580" t="s">
        <v>374</v>
      </c>
      <c r="C58" s="584">
        <v>6</v>
      </c>
      <c r="D58" s="577"/>
      <c r="E58" s="586"/>
      <c r="F58" s="586"/>
      <c r="G58" s="586"/>
      <c r="H58" s="586"/>
      <c r="I58" s="586"/>
      <c r="J58" s="586"/>
      <c r="K58" s="586"/>
      <c r="L58" s="577"/>
      <c r="M58" s="577"/>
      <c r="N58" s="577"/>
      <c r="O58" s="577"/>
    </row>
    <row r="59" spans="1:15" ht="15.75" x14ac:dyDescent="0.25">
      <c r="A59" s="130">
        <v>4</v>
      </c>
      <c r="B59" s="580" t="s">
        <v>375</v>
      </c>
      <c r="C59" s="584">
        <v>2</v>
      </c>
      <c r="D59" s="579"/>
      <c r="E59" s="579"/>
      <c r="F59" s="579"/>
      <c r="G59" s="579"/>
      <c r="H59" s="579"/>
      <c r="I59" s="579"/>
      <c r="J59" s="579"/>
      <c r="K59" s="591"/>
      <c r="L59" s="579"/>
      <c r="M59" s="577"/>
      <c r="N59" s="586"/>
      <c r="O59" s="577"/>
    </row>
    <row r="60" spans="1:15" ht="15.75" x14ac:dyDescent="0.25">
      <c r="A60" s="130">
        <v>5</v>
      </c>
      <c r="B60" s="580" t="s">
        <v>376</v>
      </c>
      <c r="C60" s="584">
        <v>3</v>
      </c>
      <c r="D60" s="579"/>
      <c r="E60" s="579"/>
      <c r="F60" s="579"/>
      <c r="G60" s="591"/>
      <c r="H60" s="579"/>
      <c r="I60" s="579"/>
      <c r="K60" s="579"/>
      <c r="L60" s="591"/>
      <c r="M60" s="577"/>
      <c r="N60" s="586"/>
      <c r="O60" s="577"/>
    </row>
    <row r="61" spans="1:15" ht="15.75" x14ac:dyDescent="0.25">
      <c r="A61" s="130">
        <v>6</v>
      </c>
      <c r="B61" s="580" t="s">
        <v>377</v>
      </c>
      <c r="C61" s="584">
        <v>4</v>
      </c>
      <c r="D61" s="579"/>
      <c r="E61" s="579"/>
      <c r="F61" s="591"/>
      <c r="G61" s="579"/>
      <c r="H61" s="591"/>
      <c r="I61" s="579"/>
      <c r="J61" s="591"/>
      <c r="K61" s="579"/>
      <c r="L61" s="579"/>
      <c r="M61" s="586"/>
      <c r="N61" s="577"/>
      <c r="O61" s="577"/>
    </row>
    <row r="62" spans="1:15" ht="15.75" x14ac:dyDescent="0.25">
      <c r="A62" s="130">
        <v>7</v>
      </c>
      <c r="B62" s="580" t="s">
        <v>378</v>
      </c>
      <c r="C62" s="584">
        <v>2</v>
      </c>
      <c r="D62" s="579"/>
      <c r="E62" s="579"/>
      <c r="F62" s="579"/>
      <c r="G62" s="579"/>
      <c r="H62" s="591"/>
      <c r="J62" s="579"/>
      <c r="K62" s="591"/>
      <c r="L62" s="579"/>
      <c r="M62" s="577"/>
      <c r="N62" s="577"/>
      <c r="O62" s="577"/>
    </row>
    <row r="63" spans="1:15" ht="15.75" x14ac:dyDescent="0.25">
      <c r="A63" s="130">
        <v>8</v>
      </c>
      <c r="B63" s="580" t="s">
        <v>384</v>
      </c>
      <c r="C63" s="584">
        <v>2</v>
      </c>
      <c r="D63" s="579"/>
      <c r="E63" s="579"/>
      <c r="F63" s="591"/>
      <c r="G63" s="579"/>
      <c r="H63" s="579"/>
      <c r="I63" s="591"/>
      <c r="J63" s="579"/>
      <c r="K63" s="579"/>
      <c r="L63" s="579"/>
      <c r="M63" s="577"/>
      <c r="N63" s="577"/>
      <c r="O63" s="577"/>
    </row>
    <row r="64" spans="1:15" ht="15.75" x14ac:dyDescent="0.25">
      <c r="A64" s="130">
        <v>9</v>
      </c>
      <c r="B64" s="580" t="s">
        <v>383</v>
      </c>
      <c r="C64" s="584">
        <v>2</v>
      </c>
      <c r="D64" s="579"/>
      <c r="E64" s="579"/>
      <c r="F64" s="579"/>
      <c r="G64" s="579"/>
      <c r="H64" s="579"/>
      <c r="I64" s="591"/>
      <c r="J64" s="579"/>
      <c r="K64" s="579"/>
      <c r="L64" s="579"/>
      <c r="M64" s="577"/>
      <c r="N64" s="577"/>
      <c r="O64" s="577"/>
    </row>
    <row r="65" spans="1:15" ht="15.75" x14ac:dyDescent="0.25">
      <c r="A65" s="130">
        <v>10</v>
      </c>
      <c r="B65" s="580" t="s">
        <v>399</v>
      </c>
      <c r="C65" s="584">
        <v>8</v>
      </c>
      <c r="D65" s="579"/>
      <c r="E65" s="579"/>
      <c r="F65" s="579"/>
      <c r="G65" s="579"/>
      <c r="H65" s="579"/>
      <c r="I65" s="579"/>
      <c r="J65" s="591"/>
      <c r="K65" s="591"/>
      <c r="L65" s="591"/>
      <c r="M65" s="577"/>
      <c r="N65" s="586"/>
      <c r="O65" s="577"/>
    </row>
    <row r="66" spans="1:15" ht="15.75" x14ac:dyDescent="0.25">
      <c r="A66" s="130">
        <v>11</v>
      </c>
      <c r="B66" s="580" t="s">
        <v>398</v>
      </c>
      <c r="C66" s="584">
        <v>5</v>
      </c>
      <c r="D66" s="579"/>
      <c r="E66" s="579"/>
      <c r="F66" s="579"/>
      <c r="G66" s="591"/>
      <c r="H66" s="591"/>
      <c r="I66" s="579"/>
      <c r="J66" s="579"/>
      <c r="K66" s="579"/>
      <c r="L66" s="579"/>
      <c r="M66" s="577"/>
      <c r="N66" s="577"/>
      <c r="O66" s="577"/>
    </row>
    <row r="67" spans="1:15" ht="25.5" customHeight="1" x14ac:dyDescent="0.25">
      <c r="A67" s="729" t="s">
        <v>387</v>
      </c>
      <c r="B67" s="730"/>
      <c r="C67" s="582"/>
      <c r="D67" s="579"/>
      <c r="E67" s="579"/>
      <c r="F67" s="579"/>
      <c r="G67" s="579"/>
      <c r="H67" s="579"/>
      <c r="I67" s="579"/>
      <c r="J67" s="579"/>
      <c r="K67" s="579"/>
      <c r="L67" s="579"/>
      <c r="M67" s="577"/>
      <c r="N67" s="577"/>
      <c r="O67" s="577"/>
    </row>
    <row r="68" spans="1:15" ht="15.75" x14ac:dyDescent="0.25">
      <c r="A68" s="130">
        <v>1</v>
      </c>
      <c r="B68" s="580" t="s">
        <v>393</v>
      </c>
      <c r="C68" s="584">
        <v>11</v>
      </c>
      <c r="D68" s="579"/>
      <c r="E68" s="579"/>
      <c r="F68" s="591"/>
      <c r="G68" s="591"/>
      <c r="H68" s="591"/>
      <c r="I68" s="579"/>
      <c r="J68" s="579"/>
      <c r="K68" s="579"/>
      <c r="L68" s="579"/>
      <c r="M68" s="577"/>
      <c r="N68" s="577"/>
      <c r="O68" s="577"/>
    </row>
    <row r="69" spans="1:15" ht="15.75" x14ac:dyDescent="0.25">
      <c r="A69" s="130">
        <v>2</v>
      </c>
      <c r="B69" s="580" t="s">
        <v>415</v>
      </c>
      <c r="C69" s="584">
        <v>31</v>
      </c>
      <c r="D69" s="579"/>
      <c r="E69" s="579"/>
      <c r="F69" s="591"/>
      <c r="G69" s="591"/>
      <c r="H69" s="591"/>
      <c r="I69" s="579"/>
      <c r="J69" s="579"/>
      <c r="K69" s="579"/>
      <c r="L69" s="579"/>
      <c r="M69" s="577"/>
      <c r="N69" s="577"/>
      <c r="O69" s="577"/>
    </row>
    <row r="70" spans="1:15" ht="31.5" customHeight="1" x14ac:dyDescent="0.25">
      <c r="A70" s="729" t="s">
        <v>404</v>
      </c>
      <c r="B70" s="730"/>
      <c r="C70" s="582"/>
      <c r="D70" s="579"/>
      <c r="E70" s="579"/>
      <c r="F70" s="579"/>
      <c r="G70" s="579"/>
      <c r="H70" s="579"/>
      <c r="I70" s="579"/>
      <c r="J70" s="579"/>
      <c r="K70" s="579"/>
      <c r="L70" s="579"/>
      <c r="M70" s="577"/>
      <c r="N70" s="577"/>
      <c r="O70" s="577"/>
    </row>
    <row r="71" spans="1:15" ht="15.75" x14ac:dyDescent="0.25">
      <c r="A71" s="130">
        <v>1</v>
      </c>
      <c r="B71" s="580" t="s">
        <v>405</v>
      </c>
      <c r="C71" s="584">
        <v>24</v>
      </c>
      <c r="D71" s="579"/>
      <c r="E71" s="579"/>
      <c r="F71" s="579"/>
      <c r="G71" s="579"/>
      <c r="H71" s="579"/>
      <c r="I71" s="591"/>
      <c r="J71" s="591"/>
      <c r="K71" s="579"/>
      <c r="L71" s="579"/>
      <c r="M71" s="577"/>
      <c r="N71" s="577"/>
      <c r="O71" s="577"/>
    </row>
    <row r="72" spans="1:15" ht="19.5" customHeight="1" x14ac:dyDescent="0.2">
      <c r="A72" s="724" t="s">
        <v>421</v>
      </c>
      <c r="B72" s="725"/>
      <c r="C72" s="725"/>
      <c r="D72" s="725"/>
      <c r="E72" s="725"/>
      <c r="F72" s="725"/>
      <c r="G72" s="725"/>
      <c r="H72" s="725"/>
      <c r="I72" s="725"/>
      <c r="J72" s="725"/>
      <c r="K72" s="725"/>
      <c r="L72" s="725"/>
      <c r="M72" s="725"/>
      <c r="N72" s="725"/>
      <c r="O72" s="726"/>
    </row>
    <row r="73" spans="1:15" x14ac:dyDescent="0.2">
      <c r="A73" s="10">
        <v>1</v>
      </c>
      <c r="B73" s="2" t="s">
        <v>422</v>
      </c>
      <c r="C73" s="130">
        <v>24</v>
      </c>
      <c r="D73" s="2"/>
      <c r="E73" s="2"/>
      <c r="F73" s="2"/>
      <c r="G73" s="2"/>
      <c r="H73" s="2"/>
      <c r="I73" s="586"/>
      <c r="J73" s="586"/>
      <c r="K73" s="2"/>
      <c r="L73" s="2"/>
      <c r="M73" s="2"/>
      <c r="N73" s="2"/>
      <c r="O73" s="2"/>
    </row>
    <row r="74" spans="1:15" ht="15" customHeight="1" x14ac:dyDescent="0.2">
      <c r="A74" s="721" t="s">
        <v>423</v>
      </c>
      <c r="B74" s="722"/>
      <c r="C74" s="722"/>
      <c r="D74" s="722"/>
      <c r="E74" s="722"/>
      <c r="F74" s="722"/>
      <c r="G74" s="722"/>
      <c r="H74" s="722"/>
      <c r="I74" s="722"/>
      <c r="J74" s="722"/>
      <c r="K74" s="722"/>
      <c r="L74" s="722"/>
      <c r="M74" s="722"/>
      <c r="N74" s="722"/>
      <c r="O74" s="723"/>
    </row>
    <row r="75" spans="1:15" x14ac:dyDescent="0.2">
      <c r="A75" s="10">
        <v>1</v>
      </c>
      <c r="B75" s="2" t="s">
        <v>408</v>
      </c>
      <c r="C75" s="130">
        <v>17</v>
      </c>
      <c r="D75" s="2"/>
      <c r="E75" s="586"/>
      <c r="F75" s="586"/>
      <c r="G75" s="586"/>
      <c r="H75" s="586"/>
      <c r="I75" s="586"/>
      <c r="J75" s="586"/>
      <c r="K75" s="586"/>
      <c r="L75" s="586"/>
      <c r="M75" s="586"/>
      <c r="N75" s="586"/>
      <c r="O75" s="2"/>
    </row>
    <row r="76" spans="1:15" x14ac:dyDescent="0.2">
      <c r="A76" s="10">
        <v>2</v>
      </c>
      <c r="B76" s="2" t="s">
        <v>409</v>
      </c>
      <c r="C76" s="130">
        <v>53</v>
      </c>
      <c r="D76" s="2"/>
      <c r="E76" s="586"/>
      <c r="F76" s="586"/>
      <c r="G76" s="586"/>
      <c r="H76" s="586"/>
      <c r="I76" s="586"/>
      <c r="J76" s="586"/>
      <c r="K76" s="586"/>
      <c r="L76" s="586"/>
      <c r="M76" s="586"/>
      <c r="N76" s="586"/>
      <c r="O76" s="2"/>
    </row>
    <row r="77" spans="1:15" x14ac:dyDescent="0.2">
      <c r="A77" s="10">
        <v>3</v>
      </c>
      <c r="B77" s="2" t="s">
        <v>410</v>
      </c>
      <c r="C77" s="130">
        <v>47</v>
      </c>
      <c r="D77" s="2"/>
      <c r="E77" s="586"/>
      <c r="F77" s="586"/>
      <c r="G77" s="586"/>
      <c r="H77" s="586"/>
      <c r="I77" s="586"/>
      <c r="J77" s="586"/>
      <c r="K77" s="586"/>
      <c r="L77" s="586"/>
      <c r="M77" s="586"/>
      <c r="N77" s="586"/>
      <c r="O77" s="2"/>
    </row>
    <row r="78" spans="1:15" x14ac:dyDescent="0.2">
      <c r="A78" s="10">
        <v>4</v>
      </c>
      <c r="B78" s="2" t="s">
        <v>424</v>
      </c>
      <c r="C78" s="130">
        <v>23</v>
      </c>
      <c r="D78" s="2"/>
      <c r="E78" s="586"/>
      <c r="F78" s="586"/>
      <c r="G78" s="586"/>
      <c r="H78" s="586"/>
      <c r="I78" s="586"/>
      <c r="J78" s="586"/>
      <c r="K78" s="586"/>
      <c r="L78" s="586"/>
      <c r="M78" s="586"/>
      <c r="N78" s="586"/>
      <c r="O78" s="2"/>
    </row>
    <row r="80" spans="1:15" ht="12.75" customHeight="1" x14ac:dyDescent="0.2"/>
    <row r="81" spans="2:11" ht="15.75" x14ac:dyDescent="0.25">
      <c r="B81" s="578" t="s">
        <v>363</v>
      </c>
      <c r="C81" s="583"/>
      <c r="K81" s="578" t="s">
        <v>364</v>
      </c>
    </row>
  </sheetData>
  <mergeCells count="16">
    <mergeCell ref="A54:O54"/>
    <mergeCell ref="A1:O1"/>
    <mergeCell ref="D3:O3"/>
    <mergeCell ref="A3:A4"/>
    <mergeCell ref="B3:B4"/>
    <mergeCell ref="C3:C4"/>
    <mergeCell ref="A55:B55"/>
    <mergeCell ref="A74:O74"/>
    <mergeCell ref="A5:O5"/>
    <mergeCell ref="A6:B6"/>
    <mergeCell ref="A27:B27"/>
    <mergeCell ref="A39:B39"/>
    <mergeCell ref="A67:B67"/>
    <mergeCell ref="A70:B70"/>
    <mergeCell ref="A72:O72"/>
    <mergeCell ref="A49:B49"/>
  </mergeCells>
  <phoneticPr fontId="48" type="noConversion"/>
  <pageMargins left="0.75" right="0.75" top="1" bottom="1" header="0.5" footer="0.5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ТГ</vt:lpstr>
      <vt:lpstr>теплооб.аппараты</vt:lpstr>
      <vt:lpstr>анализтепл аппаратов</vt:lpstr>
      <vt:lpstr>БА и БЗК</vt:lpstr>
      <vt:lpstr>оборудование</vt:lpstr>
      <vt:lpstr>ПК</vt:lpstr>
      <vt:lpstr>МАСЛО</vt:lpstr>
      <vt:lpstr>насосы</vt:lpstr>
      <vt:lpstr>ВИБРО</vt:lpstr>
      <vt:lpstr>для тех задания на 2011</vt:lpstr>
      <vt:lpstr>насосы!Критерии</vt:lpstr>
      <vt:lpstr>'для тех задания на 2011'!Область_печати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Бондарев Вадим Юрьевич</cp:lastModifiedBy>
  <cp:lastPrinted>2011-11-10T08:06:38Z</cp:lastPrinted>
  <dcterms:created xsi:type="dcterms:W3CDTF">1996-10-08T23:32:33Z</dcterms:created>
  <dcterms:modified xsi:type="dcterms:W3CDTF">2011-11-11T06:10:17Z</dcterms:modified>
</cp:coreProperties>
</file>